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bookViews>
  <sheets>
    <sheet name="дод2" sheetId="2" r:id="rId1"/>
    <sheet name="дод 3" sheetId="1" r:id="rId2"/>
  </sheets>
  <definedNames>
    <definedName name="_xlnm._FilterDatabase" localSheetId="1" hidden="1">'дод 3'!$A$1:$M$167</definedName>
    <definedName name="_xlnm.Print_Area" localSheetId="1">'дод 3'!$A$1:$M$167</definedName>
  </definedNames>
  <calcPr calcId="124519"/>
</workbook>
</file>

<file path=xl/calcChain.xml><?xml version="1.0" encoding="utf-8"?>
<calcChain xmlns="http://schemas.openxmlformats.org/spreadsheetml/2006/main">
  <c r="K60" i="1"/>
  <c r="J60"/>
  <c r="K134"/>
  <c r="J134"/>
  <c r="K129"/>
  <c r="J129"/>
  <c r="K12"/>
  <c r="J12"/>
  <c r="K39"/>
  <c r="J39"/>
  <c r="C36" i="2"/>
  <c r="F146"/>
  <c r="F147"/>
  <c r="C147"/>
  <c r="M147" s="1"/>
  <c r="B147"/>
  <c r="F107" i="1"/>
  <c r="M107"/>
  <c r="J14"/>
  <c r="K14"/>
  <c r="F14"/>
  <c r="C111"/>
  <c r="C48" i="2" s="1"/>
  <c r="C23" i="1"/>
  <c r="C21"/>
  <c r="C152"/>
  <c r="C129"/>
  <c r="C58" i="2" s="1"/>
  <c r="G73" i="1"/>
  <c r="H73"/>
  <c r="I73"/>
  <c r="C105"/>
  <c r="C12"/>
  <c r="C112"/>
  <c r="C49" i="2" s="1"/>
  <c r="L15" i="1"/>
  <c r="L118" i="2" s="1"/>
  <c r="K15" i="1"/>
  <c r="K118" i="2" s="1"/>
  <c r="J15" i="1"/>
  <c r="J118" i="2" s="1"/>
  <c r="C15" i="1"/>
  <c r="C27" i="2" s="1"/>
  <c r="C14" i="1"/>
  <c r="C49"/>
  <c r="C17" i="2" s="1"/>
  <c r="E67" i="1"/>
  <c r="C67"/>
  <c r="E156"/>
  <c r="C156"/>
  <c r="E14"/>
  <c r="E10" s="1"/>
  <c r="E12"/>
  <c r="E25"/>
  <c r="C25"/>
  <c r="E112"/>
  <c r="E73" s="1"/>
  <c r="E110"/>
  <c r="C110"/>
  <c r="E58"/>
  <c r="C58"/>
  <c r="E64"/>
  <c r="C64"/>
  <c r="E123"/>
  <c r="C123"/>
  <c r="C157"/>
  <c r="D156"/>
  <c r="D155"/>
  <c r="C155"/>
  <c r="C66" i="2" s="1"/>
  <c r="D154" i="1"/>
  <c r="C154"/>
  <c r="D153"/>
  <c r="C153"/>
  <c r="C64" i="2" s="1"/>
  <c r="D25" i="1"/>
  <c r="D112"/>
  <c r="D110"/>
  <c r="D123"/>
  <c r="D161"/>
  <c r="C161"/>
  <c r="D11"/>
  <c r="C11"/>
  <c r="D64"/>
  <c r="D74"/>
  <c r="D73" s="1"/>
  <c r="C74"/>
  <c r="C73" s="1"/>
  <c r="D47"/>
  <c r="C47"/>
  <c r="D58"/>
  <c r="D55"/>
  <c r="C55"/>
  <c r="C22" i="2" s="1"/>
  <c r="D54" i="1"/>
  <c r="C54"/>
  <c r="D53"/>
  <c r="C53"/>
  <c r="D52"/>
  <c r="C52"/>
  <c r="D51"/>
  <c r="C51"/>
  <c r="D49"/>
  <c r="C163"/>
  <c r="C109" i="2" s="1"/>
  <c r="C139" i="1"/>
  <c r="C48"/>
  <c r="C44"/>
  <c r="C41"/>
  <c r="C98" i="2" s="1"/>
  <c r="C40" i="1"/>
  <c r="J153" i="2"/>
  <c r="J133" i="1"/>
  <c r="C43"/>
  <c r="M43" s="1"/>
  <c r="G10"/>
  <c r="H10"/>
  <c r="I10"/>
  <c r="J11"/>
  <c r="F11" s="1"/>
  <c r="K11"/>
  <c r="H114" i="2"/>
  <c r="I114"/>
  <c r="L116"/>
  <c r="K29"/>
  <c r="J29"/>
  <c r="F29"/>
  <c r="E154"/>
  <c r="E114"/>
  <c r="D154"/>
  <c r="D114"/>
  <c r="B154"/>
  <c r="A154"/>
  <c r="J116"/>
  <c r="F116"/>
  <c r="M116" s="1"/>
  <c r="C117"/>
  <c r="M117" s="1"/>
  <c r="C115"/>
  <c r="M115" s="1"/>
  <c r="B116"/>
  <c r="B117" s="1"/>
  <c r="M16" i="1"/>
  <c r="F60"/>
  <c r="M60" s="1"/>
  <c r="K49"/>
  <c r="J49"/>
  <c r="J17" i="2" s="1"/>
  <c r="J15" s="1"/>
  <c r="K48" i="1"/>
  <c r="J48"/>
  <c r="J46" s="1"/>
  <c r="K114"/>
  <c r="J114"/>
  <c r="K110"/>
  <c r="J110"/>
  <c r="K67"/>
  <c r="J67"/>
  <c r="K64"/>
  <c r="J64"/>
  <c r="J159"/>
  <c r="K159"/>
  <c r="K150" s="1"/>
  <c r="J155"/>
  <c r="K139"/>
  <c r="J139"/>
  <c r="K26" i="2"/>
  <c r="J26"/>
  <c r="J25" s="1"/>
  <c r="G46" i="1"/>
  <c r="H46"/>
  <c r="I46"/>
  <c r="L46"/>
  <c r="M50"/>
  <c r="F13"/>
  <c r="M13"/>
  <c r="C91"/>
  <c r="C85"/>
  <c r="C128" i="2" s="1"/>
  <c r="C82" i="1"/>
  <c r="C79"/>
  <c r="C98"/>
  <c r="C97"/>
  <c r="C38" i="2"/>
  <c r="J10" i="1"/>
  <c r="K116" i="2"/>
  <c r="J141" i="1"/>
  <c r="J140" s="1"/>
  <c r="J122" s="1"/>
  <c r="G140"/>
  <c r="C143"/>
  <c r="C42"/>
  <c r="K83" i="2"/>
  <c r="K78"/>
  <c r="J78"/>
  <c r="F78" s="1"/>
  <c r="J152"/>
  <c r="G63" i="1"/>
  <c r="H63"/>
  <c r="I63"/>
  <c r="J63"/>
  <c r="K63"/>
  <c r="L63"/>
  <c r="F71"/>
  <c r="M71"/>
  <c r="G145"/>
  <c r="G141"/>
  <c r="G152" i="2" s="1"/>
  <c r="K51" i="1"/>
  <c r="K46" s="1"/>
  <c r="J51"/>
  <c r="F158"/>
  <c r="M158" s="1"/>
  <c r="F159"/>
  <c r="M159" s="1"/>
  <c r="F157"/>
  <c r="J150"/>
  <c r="L137"/>
  <c r="L149" i="2"/>
  <c r="K137" i="1"/>
  <c r="J137"/>
  <c r="J149" i="2" s="1"/>
  <c r="D75"/>
  <c r="D59" i="1"/>
  <c r="C59"/>
  <c r="C162"/>
  <c r="C41" i="2"/>
  <c r="D49"/>
  <c r="D47"/>
  <c r="E14"/>
  <c r="E13" s="1"/>
  <c r="D14" i="1"/>
  <c r="D27" i="2" s="1"/>
  <c r="C68"/>
  <c r="C65"/>
  <c r="C151" i="1"/>
  <c r="D20"/>
  <c r="C20"/>
  <c r="C18"/>
  <c r="C29" i="2"/>
  <c r="M29" s="1"/>
  <c r="D17" i="1"/>
  <c r="C17"/>
  <c r="C28" i="2"/>
  <c r="D12" i="1"/>
  <c r="C26" i="2"/>
  <c r="C25" s="1"/>
  <c r="D21"/>
  <c r="C21"/>
  <c r="D19"/>
  <c r="C19"/>
  <c r="D17"/>
  <c r="E48" i="1"/>
  <c r="D48"/>
  <c r="L14"/>
  <c r="L10" s="1"/>
  <c r="E75" i="2"/>
  <c r="C76"/>
  <c r="E59" i="1"/>
  <c r="K10"/>
  <c r="C149"/>
  <c r="F153" i="2"/>
  <c r="K125" i="1"/>
  <c r="J125"/>
  <c r="J16" i="2"/>
  <c r="C69" i="1"/>
  <c r="C79" i="2"/>
  <c r="B120"/>
  <c r="K149"/>
  <c r="C119"/>
  <c r="C120"/>
  <c r="C122"/>
  <c r="C123"/>
  <c r="C124"/>
  <c r="C125"/>
  <c r="C126"/>
  <c r="C129"/>
  <c r="C130"/>
  <c r="C131"/>
  <c r="C132"/>
  <c r="C133"/>
  <c r="C134"/>
  <c r="C135"/>
  <c r="C136"/>
  <c r="C137"/>
  <c r="C138"/>
  <c r="C139"/>
  <c r="C140"/>
  <c r="C141"/>
  <c r="C142"/>
  <c r="C143"/>
  <c r="C144"/>
  <c r="C145"/>
  <c r="C148"/>
  <c r="C150"/>
  <c r="C151"/>
  <c r="C152"/>
  <c r="C153"/>
  <c r="C146"/>
  <c r="M146" s="1"/>
  <c r="C20"/>
  <c r="C24"/>
  <c r="C30"/>
  <c r="C31"/>
  <c r="C70"/>
  <c r="C71"/>
  <c r="C73"/>
  <c r="C74"/>
  <c r="C77"/>
  <c r="C78"/>
  <c r="C80"/>
  <c r="C83"/>
  <c r="C84"/>
  <c r="C88"/>
  <c r="C89"/>
  <c r="C90"/>
  <c r="C92"/>
  <c r="C91"/>
  <c r="C93"/>
  <c r="C97"/>
  <c r="C96"/>
  <c r="C102"/>
  <c r="C104"/>
  <c r="C107"/>
  <c r="C110"/>
  <c r="C111"/>
  <c r="C112"/>
  <c r="C34"/>
  <c r="C44"/>
  <c r="C45"/>
  <c r="C47"/>
  <c r="C50"/>
  <c r="C51"/>
  <c r="C53"/>
  <c r="C54"/>
  <c r="C55"/>
  <c r="C56"/>
  <c r="C57"/>
  <c r="C59"/>
  <c r="C60"/>
  <c r="C61"/>
  <c r="C63"/>
  <c r="C67"/>
  <c r="G93"/>
  <c r="G14"/>
  <c r="G13"/>
  <c r="G16"/>
  <c r="G17"/>
  <c r="G18"/>
  <c r="G19"/>
  <c r="G20"/>
  <c r="G21"/>
  <c r="G22"/>
  <c r="G24"/>
  <c r="G26"/>
  <c r="G27"/>
  <c r="G28"/>
  <c r="G30"/>
  <c r="G31"/>
  <c r="G34"/>
  <c r="G35"/>
  <c r="G41"/>
  <c r="G42"/>
  <c r="G43"/>
  <c r="G44"/>
  <c r="G45"/>
  <c r="G47"/>
  <c r="G48"/>
  <c r="G49"/>
  <c r="G50"/>
  <c r="G51"/>
  <c r="G53"/>
  <c r="G54"/>
  <c r="G55"/>
  <c r="G56"/>
  <c r="G57"/>
  <c r="G58"/>
  <c r="G59"/>
  <c r="G60"/>
  <c r="G61"/>
  <c r="G63"/>
  <c r="G64"/>
  <c r="G65"/>
  <c r="G66"/>
  <c r="G67"/>
  <c r="G68"/>
  <c r="G70"/>
  <c r="G71"/>
  <c r="G73"/>
  <c r="G75"/>
  <c r="G76"/>
  <c r="G77"/>
  <c r="G79"/>
  <c r="G80"/>
  <c r="G83"/>
  <c r="G84"/>
  <c r="G85"/>
  <c r="G86"/>
  <c r="G88"/>
  <c r="G89"/>
  <c r="G90"/>
  <c r="G92"/>
  <c r="G91" s="1"/>
  <c r="G97"/>
  <c r="G98"/>
  <c r="G96"/>
  <c r="G101"/>
  <c r="G102"/>
  <c r="G104"/>
  <c r="G105"/>
  <c r="F105" s="1"/>
  <c r="G106"/>
  <c r="G107"/>
  <c r="G109"/>
  <c r="G110"/>
  <c r="G111"/>
  <c r="G112"/>
  <c r="G99"/>
  <c r="F99"/>
  <c r="M99" s="1"/>
  <c r="J18"/>
  <c r="J19"/>
  <c r="J20"/>
  <c r="J21"/>
  <c r="J22"/>
  <c r="J24"/>
  <c r="J23"/>
  <c r="J27"/>
  <c r="J28"/>
  <c r="J30"/>
  <c r="J31"/>
  <c r="J34"/>
  <c r="J35"/>
  <c r="J41"/>
  <c r="J42"/>
  <c r="J43"/>
  <c r="J44"/>
  <c r="J45"/>
  <c r="J47"/>
  <c r="J48"/>
  <c r="J49"/>
  <c r="J50"/>
  <c r="J51"/>
  <c r="J53"/>
  <c r="J54"/>
  <c r="J55"/>
  <c r="J56"/>
  <c r="J57"/>
  <c r="J58"/>
  <c r="J59"/>
  <c r="J60"/>
  <c r="J61"/>
  <c r="J63"/>
  <c r="J64"/>
  <c r="J65"/>
  <c r="J66"/>
  <c r="J67"/>
  <c r="J68"/>
  <c r="J70"/>
  <c r="J71"/>
  <c r="J73"/>
  <c r="J75"/>
  <c r="J76"/>
  <c r="J77"/>
  <c r="J79"/>
  <c r="J80"/>
  <c r="J84"/>
  <c r="J85"/>
  <c r="J86"/>
  <c r="J87"/>
  <c r="J88"/>
  <c r="J89"/>
  <c r="J90"/>
  <c r="J92"/>
  <c r="J91" s="1"/>
  <c r="J97"/>
  <c r="J98"/>
  <c r="J96"/>
  <c r="J101"/>
  <c r="J102"/>
  <c r="J104"/>
  <c r="J107"/>
  <c r="J109"/>
  <c r="J110"/>
  <c r="J111"/>
  <c r="J112"/>
  <c r="D16"/>
  <c r="D18"/>
  <c r="D20"/>
  <c r="D22"/>
  <c r="D24"/>
  <c r="D26"/>
  <c r="D28"/>
  <c r="D29"/>
  <c r="D30"/>
  <c r="D31"/>
  <c r="D34"/>
  <c r="D35"/>
  <c r="D41"/>
  <c r="D42"/>
  <c r="D43"/>
  <c r="D44"/>
  <c r="D45"/>
  <c r="D48"/>
  <c r="D50"/>
  <c r="D51"/>
  <c r="D53"/>
  <c r="D54"/>
  <c r="D55"/>
  <c r="D56"/>
  <c r="D57"/>
  <c r="D58"/>
  <c r="D59"/>
  <c r="D60"/>
  <c r="D61"/>
  <c r="D63"/>
  <c r="D64"/>
  <c r="D65"/>
  <c r="D66"/>
  <c r="D67"/>
  <c r="D68"/>
  <c r="D70"/>
  <c r="D71"/>
  <c r="D73"/>
  <c r="D74"/>
  <c r="D76"/>
  <c r="D77"/>
  <c r="D78"/>
  <c r="D79"/>
  <c r="D80"/>
  <c r="D83"/>
  <c r="D84"/>
  <c r="D88"/>
  <c r="D89"/>
  <c r="D90"/>
  <c r="D92"/>
  <c r="D91"/>
  <c r="D93"/>
  <c r="D97"/>
  <c r="D98"/>
  <c r="D96"/>
  <c r="D101"/>
  <c r="D102"/>
  <c r="D104"/>
  <c r="D107"/>
  <c r="D109"/>
  <c r="D110"/>
  <c r="D111"/>
  <c r="D112"/>
  <c r="E16"/>
  <c r="E17"/>
  <c r="E18"/>
  <c r="E19"/>
  <c r="E20"/>
  <c r="E21"/>
  <c r="E22"/>
  <c r="E24"/>
  <c r="E26"/>
  <c r="E27"/>
  <c r="E28"/>
  <c r="E29"/>
  <c r="E30"/>
  <c r="E31"/>
  <c r="E34"/>
  <c r="E35"/>
  <c r="E41"/>
  <c r="E42"/>
  <c r="E43"/>
  <c r="E44"/>
  <c r="E45"/>
  <c r="E47"/>
  <c r="E48"/>
  <c r="E49"/>
  <c r="E50"/>
  <c r="E51"/>
  <c r="E53"/>
  <c r="E54"/>
  <c r="E55"/>
  <c r="E56"/>
  <c r="E57"/>
  <c r="E58"/>
  <c r="E59"/>
  <c r="E60"/>
  <c r="E61"/>
  <c r="E63"/>
  <c r="E64"/>
  <c r="E65"/>
  <c r="E66"/>
  <c r="E67"/>
  <c r="E68"/>
  <c r="E70"/>
  <c r="E71"/>
  <c r="E73"/>
  <c r="E74"/>
  <c r="E76"/>
  <c r="E77"/>
  <c r="E78"/>
  <c r="E79"/>
  <c r="E80"/>
  <c r="E83"/>
  <c r="E84"/>
  <c r="E88"/>
  <c r="E89"/>
  <c r="E90"/>
  <c r="E92"/>
  <c r="E91" s="1"/>
  <c r="E93"/>
  <c r="E97"/>
  <c r="E98"/>
  <c r="E96"/>
  <c r="E101"/>
  <c r="E102"/>
  <c r="E104"/>
  <c r="E107"/>
  <c r="E109"/>
  <c r="E110"/>
  <c r="E111"/>
  <c r="E112"/>
  <c r="F94"/>
  <c r="F93" s="1"/>
  <c r="M93" s="1"/>
  <c r="F104"/>
  <c r="M104" s="1"/>
  <c r="F106"/>
  <c r="M106" s="1"/>
  <c r="H14"/>
  <c r="H13" s="1"/>
  <c r="H16"/>
  <c r="H17"/>
  <c r="H18"/>
  <c r="H19"/>
  <c r="H20"/>
  <c r="H21"/>
  <c r="H22"/>
  <c r="H24"/>
  <c r="H26"/>
  <c r="H27"/>
  <c r="H28"/>
  <c r="H30"/>
  <c r="H31"/>
  <c r="H34"/>
  <c r="H35"/>
  <c r="H41"/>
  <c r="H42"/>
  <c r="H43"/>
  <c r="H44"/>
  <c r="H45"/>
  <c r="H47"/>
  <c r="H48"/>
  <c r="H49"/>
  <c r="H50"/>
  <c r="H51"/>
  <c r="H53"/>
  <c r="H54"/>
  <c r="H55"/>
  <c r="H56"/>
  <c r="H57"/>
  <c r="H58"/>
  <c r="H59"/>
  <c r="H60"/>
  <c r="H61"/>
  <c r="H63"/>
  <c r="H64"/>
  <c r="H65"/>
  <c r="H66"/>
  <c r="H67"/>
  <c r="H68"/>
  <c r="H70"/>
  <c r="H71"/>
  <c r="H73"/>
  <c r="H75"/>
  <c r="H76"/>
  <c r="H77"/>
  <c r="H79"/>
  <c r="H80"/>
  <c r="H83"/>
  <c r="H84"/>
  <c r="H85"/>
  <c r="H86"/>
  <c r="H88"/>
  <c r="H89"/>
  <c r="H90"/>
  <c r="H92"/>
  <c r="H91"/>
  <c r="H97"/>
  <c r="H98"/>
  <c r="H96"/>
  <c r="H101"/>
  <c r="H102"/>
  <c r="H104"/>
  <c r="H107"/>
  <c r="H109"/>
  <c r="H110"/>
  <c r="H111"/>
  <c r="H112"/>
  <c r="I14"/>
  <c r="I13" s="1"/>
  <c r="I16"/>
  <c r="I17"/>
  <c r="I18"/>
  <c r="I19"/>
  <c r="I20"/>
  <c r="I15" s="1"/>
  <c r="I21"/>
  <c r="I22"/>
  <c r="I24"/>
  <c r="I26"/>
  <c r="I25" s="1"/>
  <c r="I27"/>
  <c r="I28"/>
  <c r="I30"/>
  <c r="I31"/>
  <c r="I34"/>
  <c r="I35"/>
  <c r="I41"/>
  <c r="I42"/>
  <c r="I43"/>
  <c r="I44"/>
  <c r="I45"/>
  <c r="I47"/>
  <c r="I48"/>
  <c r="I49"/>
  <c r="I50"/>
  <c r="I51"/>
  <c r="I53"/>
  <c r="I54"/>
  <c r="I55"/>
  <c r="I56"/>
  <c r="I57"/>
  <c r="I58"/>
  <c r="I59"/>
  <c r="I60"/>
  <c r="I61"/>
  <c r="I63"/>
  <c r="I64"/>
  <c r="I65"/>
  <c r="I66"/>
  <c r="I67"/>
  <c r="I68"/>
  <c r="I70"/>
  <c r="I71"/>
  <c r="I73"/>
  <c r="I75"/>
  <c r="I76"/>
  <c r="I77"/>
  <c r="I79"/>
  <c r="I80"/>
  <c r="I83"/>
  <c r="I84"/>
  <c r="I85"/>
  <c r="I86"/>
  <c r="I88"/>
  <c r="I89"/>
  <c r="I90"/>
  <c r="I92"/>
  <c r="I91"/>
  <c r="I97"/>
  <c r="I98"/>
  <c r="I95" s="1"/>
  <c r="I96"/>
  <c r="I101"/>
  <c r="I100" s="1"/>
  <c r="I102"/>
  <c r="I104"/>
  <c r="I107"/>
  <c r="I109"/>
  <c r="I110"/>
  <c r="I111"/>
  <c r="I112"/>
  <c r="K16"/>
  <c r="K17"/>
  <c r="K18"/>
  <c r="K19"/>
  <c r="K20"/>
  <c r="K21"/>
  <c r="K22"/>
  <c r="K24"/>
  <c r="K23"/>
  <c r="K28"/>
  <c r="K30"/>
  <c r="K25" s="1"/>
  <c r="K31"/>
  <c r="K34"/>
  <c r="K35"/>
  <c r="K41"/>
  <c r="K42"/>
  <c r="K43"/>
  <c r="K44"/>
  <c r="K45"/>
  <c r="K47"/>
  <c r="K48"/>
  <c r="K49"/>
  <c r="K50"/>
  <c r="K51"/>
  <c r="K53"/>
  <c r="K54"/>
  <c r="K55"/>
  <c r="K56"/>
  <c r="K57"/>
  <c r="K58"/>
  <c r="K59"/>
  <c r="K60"/>
  <c r="K61"/>
  <c r="K63"/>
  <c r="K64"/>
  <c r="K65"/>
  <c r="K66"/>
  <c r="K67"/>
  <c r="K68"/>
  <c r="K70"/>
  <c r="K71"/>
  <c r="K69" s="1"/>
  <c r="K73"/>
  <c r="K75"/>
  <c r="K76"/>
  <c r="K77"/>
  <c r="K79"/>
  <c r="K80"/>
  <c r="K84"/>
  <c r="K85"/>
  <c r="K86"/>
  <c r="K87"/>
  <c r="K88"/>
  <c r="K89"/>
  <c r="K90"/>
  <c r="K92"/>
  <c r="K91" s="1"/>
  <c r="K97"/>
  <c r="K98"/>
  <c r="K96"/>
  <c r="K101"/>
  <c r="K102"/>
  <c r="K100" s="1"/>
  <c r="K104"/>
  <c r="K107"/>
  <c r="K109"/>
  <c r="K110"/>
  <c r="K111"/>
  <c r="K112"/>
  <c r="L14"/>
  <c r="L13"/>
  <c r="L16"/>
  <c r="L17"/>
  <c r="L18"/>
  <c r="L19"/>
  <c r="L20"/>
  <c r="L21"/>
  <c r="L22"/>
  <c r="L24"/>
  <c r="L23"/>
  <c r="L28"/>
  <c r="L30"/>
  <c r="L31"/>
  <c r="L34"/>
  <c r="L35"/>
  <c r="L41"/>
  <c r="L42"/>
  <c r="L43"/>
  <c r="L44"/>
  <c r="L45"/>
  <c r="L47"/>
  <c r="L48"/>
  <c r="L49"/>
  <c r="L50"/>
  <c r="L51"/>
  <c r="L53"/>
  <c r="L54"/>
  <c r="L55"/>
  <c r="L56"/>
  <c r="L57"/>
  <c r="L58"/>
  <c r="L59"/>
  <c r="L60"/>
  <c r="L61"/>
  <c r="L63"/>
  <c r="L64"/>
  <c r="L65"/>
  <c r="L66"/>
  <c r="L67"/>
  <c r="L68"/>
  <c r="L70"/>
  <c r="L71"/>
  <c r="L73"/>
  <c r="L75"/>
  <c r="L76"/>
  <c r="L77"/>
  <c r="L79"/>
  <c r="L80"/>
  <c r="L83"/>
  <c r="L84"/>
  <c r="L85"/>
  <c r="L86"/>
  <c r="L88"/>
  <c r="L89"/>
  <c r="L90"/>
  <c r="L92"/>
  <c r="L91"/>
  <c r="L97"/>
  <c r="L98"/>
  <c r="L95" s="1"/>
  <c r="L96"/>
  <c r="L101"/>
  <c r="L102"/>
  <c r="L104"/>
  <c r="L103" s="1"/>
  <c r="L107"/>
  <c r="L109"/>
  <c r="L110"/>
  <c r="L111"/>
  <c r="L112"/>
  <c r="F119"/>
  <c r="M119" s="1"/>
  <c r="F120"/>
  <c r="F122"/>
  <c r="F123"/>
  <c r="F125"/>
  <c r="F126"/>
  <c r="F127"/>
  <c r="M127" s="1"/>
  <c r="F128"/>
  <c r="F129"/>
  <c r="F130"/>
  <c r="F131"/>
  <c r="F132"/>
  <c r="M132" s="1"/>
  <c r="F133"/>
  <c r="F134"/>
  <c r="M134" s="1"/>
  <c r="F135"/>
  <c r="F136"/>
  <c r="M136" s="1"/>
  <c r="F137"/>
  <c r="F138"/>
  <c r="F139"/>
  <c r="F140"/>
  <c r="M140" s="1"/>
  <c r="F141"/>
  <c r="F142"/>
  <c r="M142" s="1"/>
  <c r="F143"/>
  <c r="F144"/>
  <c r="M144" s="1"/>
  <c r="F145"/>
  <c r="F148"/>
  <c r="F150"/>
  <c r="F151"/>
  <c r="M151" s="1"/>
  <c r="H93"/>
  <c r="I93"/>
  <c r="J93"/>
  <c r="K93"/>
  <c r="L93"/>
  <c r="C77" i="1"/>
  <c r="C78" s="1"/>
  <c r="C16" i="2"/>
  <c r="C76" i="1"/>
  <c r="D122"/>
  <c r="E122"/>
  <c r="H122"/>
  <c r="I122"/>
  <c r="K122"/>
  <c r="L122"/>
  <c r="C118"/>
  <c r="M118" s="1"/>
  <c r="C116"/>
  <c r="M116" s="1"/>
  <c r="C27"/>
  <c r="C43" i="2" s="1"/>
  <c r="C26" i="1"/>
  <c r="F18"/>
  <c r="J74"/>
  <c r="F74" s="1"/>
  <c r="K74"/>
  <c r="K14" i="2"/>
  <c r="K13" s="1"/>
  <c r="B87"/>
  <c r="M18" i="1"/>
  <c r="F130"/>
  <c r="F59" i="2" s="1"/>
  <c r="F131" i="1"/>
  <c r="F132"/>
  <c r="M132"/>
  <c r="F133"/>
  <c r="F137"/>
  <c r="M137" s="1"/>
  <c r="M32" i="2"/>
  <c r="M36"/>
  <c r="M37"/>
  <c r="M38"/>
  <c r="M39"/>
  <c r="M40"/>
  <c r="L78" i="1"/>
  <c r="K78"/>
  <c r="J78"/>
  <c r="F78" s="1"/>
  <c r="L81"/>
  <c r="L73" s="1"/>
  <c r="K81"/>
  <c r="K77" s="1"/>
  <c r="J81"/>
  <c r="F15"/>
  <c r="B122" i="2"/>
  <c r="F64" i="1"/>
  <c r="F63" s="1"/>
  <c r="F65"/>
  <c r="F73" i="2"/>
  <c r="M73" s="1"/>
  <c r="M21" i="1"/>
  <c r="G94"/>
  <c r="G95"/>
  <c r="H94"/>
  <c r="H95"/>
  <c r="I94"/>
  <c r="I95"/>
  <c r="J94"/>
  <c r="J95"/>
  <c r="K94"/>
  <c r="K95"/>
  <c r="L94"/>
  <c r="L95"/>
  <c r="D94"/>
  <c r="D95"/>
  <c r="E94"/>
  <c r="E95"/>
  <c r="C94"/>
  <c r="C95"/>
  <c r="G77"/>
  <c r="H77"/>
  <c r="I77"/>
  <c r="D77"/>
  <c r="E77"/>
  <c r="M76"/>
  <c r="M22"/>
  <c r="D94" i="2"/>
  <c r="E94"/>
  <c r="C94"/>
  <c r="A120"/>
  <c r="M104" i="1"/>
  <c r="B146" i="2"/>
  <c r="F149" i="1"/>
  <c r="M149"/>
  <c r="B136" i="2"/>
  <c r="B153"/>
  <c r="A153"/>
  <c r="B152"/>
  <c r="A152"/>
  <c r="B151"/>
  <c r="A151"/>
  <c r="B150"/>
  <c r="A150"/>
  <c r="B148"/>
  <c r="A148"/>
  <c r="B145"/>
  <c r="A145"/>
  <c r="B144"/>
  <c r="A144"/>
  <c r="B143"/>
  <c r="A143"/>
  <c r="B142"/>
  <c r="A142"/>
  <c r="B141"/>
  <c r="A141"/>
  <c r="B140"/>
  <c r="A140"/>
  <c r="B139"/>
  <c r="A139"/>
  <c r="B138"/>
  <c r="A138"/>
  <c r="B137"/>
  <c r="A137"/>
  <c r="A136"/>
  <c r="B135"/>
  <c r="A135"/>
  <c r="B134"/>
  <c r="A134"/>
  <c r="B133"/>
  <c r="A133"/>
  <c r="B132"/>
  <c r="A132"/>
  <c r="B131"/>
  <c r="A131"/>
  <c r="B130"/>
  <c r="A130"/>
  <c r="B129"/>
  <c r="A129"/>
  <c r="B128"/>
  <c r="A128"/>
  <c r="B127"/>
  <c r="A127"/>
  <c r="B126"/>
  <c r="A126"/>
  <c r="B125"/>
  <c r="A125"/>
  <c r="B124"/>
  <c r="A124"/>
  <c r="B123"/>
  <c r="A123"/>
  <c r="A122"/>
  <c r="B119"/>
  <c r="F80" i="1"/>
  <c r="M80"/>
  <c r="F75"/>
  <c r="M75"/>
  <c r="F79"/>
  <c r="M79"/>
  <c r="F81"/>
  <c r="F82"/>
  <c r="F83"/>
  <c r="M83" s="1"/>
  <c r="F84"/>
  <c r="M84" s="1"/>
  <c r="F85"/>
  <c r="M85" s="1"/>
  <c r="F86"/>
  <c r="M86" s="1"/>
  <c r="F87"/>
  <c r="M87" s="1"/>
  <c r="F88"/>
  <c r="M88" s="1"/>
  <c r="F89"/>
  <c r="M89" s="1"/>
  <c r="F90"/>
  <c r="M90" s="1"/>
  <c r="F91"/>
  <c r="M91" s="1"/>
  <c r="F93"/>
  <c r="M93" s="1"/>
  <c r="F96"/>
  <c r="M96" s="1"/>
  <c r="F97"/>
  <c r="M97" s="1"/>
  <c r="F98"/>
  <c r="F99"/>
  <c r="M99"/>
  <c r="F100"/>
  <c r="M100"/>
  <c r="F101"/>
  <c r="M101"/>
  <c r="F102"/>
  <c r="M102"/>
  <c r="F103"/>
  <c r="M103"/>
  <c r="F105"/>
  <c r="M105"/>
  <c r="F106"/>
  <c r="M106"/>
  <c r="F108"/>
  <c r="M108"/>
  <c r="F115"/>
  <c r="M115"/>
  <c r="F117"/>
  <c r="M117"/>
  <c r="F12"/>
  <c r="F26" i="2" s="1"/>
  <c r="F56" i="1"/>
  <c r="H160"/>
  <c r="I160"/>
  <c r="J160"/>
  <c r="K160"/>
  <c r="L160"/>
  <c r="F161"/>
  <c r="G160"/>
  <c r="D160"/>
  <c r="E160"/>
  <c r="C160"/>
  <c r="F136"/>
  <c r="M136"/>
  <c r="F17"/>
  <c r="F28" i="2"/>
  <c r="F109" i="1"/>
  <c r="M109"/>
  <c r="F110"/>
  <c r="F47" i="2"/>
  <c r="M47" s="1"/>
  <c r="F111" i="1"/>
  <c r="F48" i="2"/>
  <c r="F112" i="1"/>
  <c r="F113"/>
  <c r="F114"/>
  <c r="M114" s="1"/>
  <c r="F119"/>
  <c r="M119" s="1"/>
  <c r="F120"/>
  <c r="F112" i="2" s="1"/>
  <c r="M112" s="1"/>
  <c r="M14" i="1"/>
  <c r="F39"/>
  <c r="F92" i="2" s="1"/>
  <c r="F91" s="1"/>
  <c r="M91" s="1"/>
  <c r="F19" i="1"/>
  <c r="F20"/>
  <c r="F23"/>
  <c r="F35" i="2" s="1"/>
  <c r="M35" s="1"/>
  <c r="F24" i="1"/>
  <c r="F34" i="2" s="1"/>
  <c r="F25" i="1"/>
  <c r="F41" i="2"/>
  <c r="M41" s="1"/>
  <c r="F26" i="1"/>
  <c r="F42" i="2"/>
  <c r="F27" i="1"/>
  <c r="F43" i="2"/>
  <c r="F28" i="1"/>
  <c r="F29"/>
  <c r="F30"/>
  <c r="F31"/>
  <c r="F32"/>
  <c r="M32"/>
  <c r="F33"/>
  <c r="F71" i="2"/>
  <c r="F66" i="1"/>
  <c r="F74" i="2" s="1"/>
  <c r="M74" s="1"/>
  <c r="F67" i="1"/>
  <c r="F68"/>
  <c r="F77" i="2" s="1"/>
  <c r="F69" i="1"/>
  <c r="F70"/>
  <c r="F80" i="2" s="1"/>
  <c r="M80"/>
  <c r="F35" i="1"/>
  <c r="M35"/>
  <c r="F36"/>
  <c r="F86" i="2"/>
  <c r="M86" s="1"/>
  <c r="F37" i="1"/>
  <c r="F40"/>
  <c r="F96" i="2"/>
  <c r="M96" s="1"/>
  <c r="F41" i="1"/>
  <c r="F42"/>
  <c r="F44"/>
  <c r="F45"/>
  <c r="F111" i="2" s="1"/>
  <c r="M111"/>
  <c r="F51" i="1"/>
  <c r="F18" i="2"/>
  <c r="F47" i="1"/>
  <c r="M47"/>
  <c r="F52"/>
  <c r="F19" i="2"/>
  <c r="M19" s="1"/>
  <c r="F53" i="1"/>
  <c r="F54"/>
  <c r="F21" i="2" s="1"/>
  <c r="M21" s="1"/>
  <c r="F55" i="1"/>
  <c r="F57"/>
  <c r="F24" i="2"/>
  <c r="M24" s="1"/>
  <c r="F58" i="1"/>
  <c r="F75" i="2" s="1"/>
  <c r="F59" i="1"/>
  <c r="F61"/>
  <c r="G150"/>
  <c r="F150" s="1"/>
  <c r="M150" s="1"/>
  <c r="G162"/>
  <c r="F162"/>
  <c r="M162" s="1"/>
  <c r="I150"/>
  <c r="I162"/>
  <c r="H150"/>
  <c r="H162"/>
  <c r="L150"/>
  <c r="D150"/>
  <c r="D162"/>
  <c r="E150"/>
  <c r="E164" s="1"/>
  <c r="E162"/>
  <c r="B136"/>
  <c r="F125"/>
  <c r="F129"/>
  <c r="F58" i="2" s="1"/>
  <c r="F138" i="1"/>
  <c r="F142"/>
  <c r="F146"/>
  <c r="M146" s="1"/>
  <c r="F147"/>
  <c r="M147" s="1"/>
  <c r="F148"/>
  <c r="F107" i="2" s="1"/>
  <c r="M107" s="1"/>
  <c r="B85"/>
  <c r="B86"/>
  <c r="F123" i="1"/>
  <c r="M123"/>
  <c r="F124"/>
  <c r="F126"/>
  <c r="F127"/>
  <c r="F56" i="2"/>
  <c r="M56" s="1"/>
  <c r="F128" i="1"/>
  <c r="F135"/>
  <c r="F84" i="2"/>
  <c r="M84" s="1"/>
  <c r="F139" i="1"/>
  <c r="F143"/>
  <c r="M143"/>
  <c r="F144"/>
  <c r="F102" i="2"/>
  <c r="M102" s="1"/>
  <c r="F145" i="1"/>
  <c r="M145" s="1"/>
  <c r="F151"/>
  <c r="M151" s="1"/>
  <c r="F152"/>
  <c r="F63" i="2" s="1"/>
  <c r="M63" s="1"/>
  <c r="F154" i="1"/>
  <c r="F155"/>
  <c r="F156"/>
  <c r="F67" i="2" s="1"/>
  <c r="F68"/>
  <c r="M68" s="1"/>
  <c r="F163" i="1"/>
  <c r="F109" i="2"/>
  <c r="B158" i="1"/>
  <c r="M33"/>
  <c r="M65"/>
  <c r="F153"/>
  <c r="F94"/>
  <c r="F95" s="1"/>
  <c r="M157"/>
  <c r="M12"/>
  <c r="M111"/>
  <c r="M135"/>
  <c r="F134"/>
  <c r="M134" s="1"/>
  <c r="F48"/>
  <c r="F46" s="1"/>
  <c r="F49"/>
  <c r="F17" i="2"/>
  <c r="M27" i="1"/>
  <c r="M25"/>
  <c r="M133"/>
  <c r="F141"/>
  <c r="M141" s="1"/>
  <c r="F38"/>
  <c r="F87" i="2" s="1"/>
  <c r="M87"/>
  <c r="F62" i="1"/>
  <c r="M62"/>
  <c r="M98"/>
  <c r="E63"/>
  <c r="C63"/>
  <c r="D63"/>
  <c r="L27" i="2"/>
  <c r="L25" s="1"/>
  <c r="M67"/>
  <c r="M70" i="1"/>
  <c r="D10"/>
  <c r="M28" i="2"/>
  <c r="M144" i="1"/>
  <c r="M36"/>
  <c r="M40"/>
  <c r="M163"/>
  <c r="M45"/>
  <c r="M130"/>
  <c r="M127"/>
  <c r="D14" i="2"/>
  <c r="D13"/>
  <c r="C101"/>
  <c r="C100" s="1"/>
  <c r="M11" i="1"/>
  <c r="M51"/>
  <c r="M53"/>
  <c r="M66"/>
  <c r="H164"/>
  <c r="K27" i="2"/>
  <c r="E46" i="1"/>
  <c r="C46"/>
  <c r="M57"/>
  <c r="D46"/>
  <c r="D164" s="1"/>
  <c r="M58"/>
  <c r="M54"/>
  <c r="M52"/>
  <c r="M59" i="2"/>
  <c r="F16"/>
  <c r="L52"/>
  <c r="H52"/>
  <c r="E52"/>
  <c r="D52"/>
  <c r="G52"/>
  <c r="C52"/>
  <c r="J52"/>
  <c r="M78"/>
  <c r="J83"/>
  <c r="F83" s="1"/>
  <c r="M49" i="1"/>
  <c r="M17" i="2" s="1"/>
  <c r="M129" i="1"/>
  <c r="M58" i="2" s="1"/>
  <c r="M94"/>
  <c r="M148"/>
  <c r="M138"/>
  <c r="M130"/>
  <c r="M123"/>
  <c r="M120"/>
  <c r="M126"/>
  <c r="K103"/>
  <c r="H108"/>
  <c r="H33"/>
  <c r="I72"/>
  <c r="G108"/>
  <c r="G33"/>
  <c r="L62"/>
  <c r="H69"/>
  <c r="E69"/>
  <c r="D103"/>
  <c r="J103"/>
  <c r="J69"/>
  <c r="G69"/>
  <c r="C82"/>
  <c r="E95"/>
  <c r="D108"/>
  <c r="D62"/>
  <c r="J108"/>
  <c r="J72"/>
  <c r="J62"/>
  <c r="L82"/>
  <c r="L69"/>
  <c r="I103"/>
  <c r="H100"/>
  <c r="H95"/>
  <c r="E103"/>
  <c r="E100"/>
  <c r="E82"/>
  <c r="D100"/>
  <c r="D82"/>
  <c r="J100"/>
  <c r="G100"/>
  <c r="M64" i="1"/>
  <c r="M17"/>
  <c r="F149" i="2"/>
  <c r="M149" s="1"/>
  <c r="F140" i="1"/>
  <c r="M140" s="1"/>
  <c r="G122"/>
  <c r="G164" s="1"/>
  <c r="C150"/>
  <c r="C62" i="2"/>
  <c r="D25"/>
  <c r="C14"/>
  <c r="C13"/>
  <c r="E15"/>
  <c r="E155" s="1"/>
  <c r="I33"/>
  <c r="H62"/>
  <c r="G95"/>
  <c r="G82"/>
  <c r="G15"/>
  <c r="H82"/>
  <c r="H113" s="1"/>
  <c r="H15"/>
  <c r="D15"/>
  <c r="L100"/>
  <c r="K95"/>
  <c r="I69"/>
  <c r="H103"/>
  <c r="H72"/>
  <c r="H25"/>
  <c r="E108"/>
  <c r="E62"/>
  <c r="E33"/>
  <c r="D95"/>
  <c r="D72"/>
  <c r="D69"/>
  <c r="D33"/>
  <c r="J95"/>
  <c r="J33"/>
  <c r="G72"/>
  <c r="C103"/>
  <c r="M156" i="1"/>
  <c r="E72" i="2"/>
  <c r="G25"/>
  <c r="K15"/>
  <c r="G62"/>
  <c r="C122" i="1"/>
  <c r="C69" i="2"/>
  <c r="E25"/>
  <c r="G103"/>
  <c r="K82"/>
  <c r="M38" i="1"/>
  <c r="M154"/>
  <c r="F65" i="2"/>
  <c r="M65" s="1"/>
  <c r="M124" i="1"/>
  <c r="F53" i="2"/>
  <c r="M148" i="1"/>
  <c r="F54" i="2"/>
  <c r="M54"/>
  <c r="M125" i="1"/>
  <c r="F20" i="2"/>
  <c r="M20" s="1"/>
  <c r="F79"/>
  <c r="M79" s="1"/>
  <c r="M69" i="1"/>
  <c r="M67"/>
  <c r="M19"/>
  <c r="F30" i="2"/>
  <c r="M30"/>
  <c r="F50"/>
  <c r="M50"/>
  <c r="M113" i="1"/>
  <c r="M81"/>
  <c r="J124" i="2"/>
  <c r="J77" i="1"/>
  <c r="L124" i="2"/>
  <c r="L114"/>
  <c r="L77" i="1"/>
  <c r="L164"/>
  <c r="C42" i="2"/>
  <c r="M42" s="1"/>
  <c r="C18"/>
  <c r="M23" i="1"/>
  <c r="C35" i="2"/>
  <c r="C75"/>
  <c r="M110" i="1"/>
  <c r="K108" i="2"/>
  <c r="M150"/>
  <c r="M145"/>
  <c r="M143"/>
  <c r="M141"/>
  <c r="M139"/>
  <c r="M137"/>
  <c r="M135"/>
  <c r="M133"/>
  <c r="M131"/>
  <c r="M129"/>
  <c r="M122"/>
  <c r="F64"/>
  <c r="M153" i="1"/>
  <c r="F97" i="2"/>
  <c r="M142" i="1"/>
  <c r="M68"/>
  <c r="M77" i="2"/>
  <c r="F70"/>
  <c r="M70"/>
  <c r="M30" i="1"/>
  <c r="F51" i="2"/>
  <c r="M51" s="1"/>
  <c r="M28" i="1"/>
  <c r="F44" i="2"/>
  <c r="M44"/>
  <c r="M24" i="1"/>
  <c r="M15"/>
  <c r="F27" i="2"/>
  <c r="K124"/>
  <c r="L108"/>
  <c r="K62"/>
  <c r="M153"/>
  <c r="M125"/>
  <c r="E113"/>
  <c r="M53"/>
  <c r="M92"/>
  <c r="M34"/>
  <c r="M97"/>
  <c r="F124"/>
  <c r="M124" s="1"/>
  <c r="C15"/>
  <c r="M39" i="1" l="1"/>
  <c r="F122"/>
  <c r="J82" i="2"/>
  <c r="F73" i="1"/>
  <c r="F14" i="2"/>
  <c r="M74" i="1"/>
  <c r="M122"/>
  <c r="C72" i="2"/>
  <c r="M75"/>
  <c r="F90"/>
  <c r="M90" s="1"/>
  <c r="M139" i="1"/>
  <c r="F110" i="2"/>
  <c r="M110" s="1"/>
  <c r="M44" i="1"/>
  <c r="F98" i="2"/>
  <c r="F95" s="1"/>
  <c r="M41" i="1"/>
  <c r="M112"/>
  <c r="M49" i="2" s="1"/>
  <c r="F49"/>
  <c r="M26"/>
  <c r="M83"/>
  <c r="D155"/>
  <c r="D113"/>
  <c r="F66"/>
  <c r="M66" s="1"/>
  <c r="M155" i="1"/>
  <c r="F89" i="2"/>
  <c r="M89" s="1"/>
  <c r="M138" i="1"/>
  <c r="M61"/>
  <c r="F85" i="2"/>
  <c r="M85" s="1"/>
  <c r="F22"/>
  <c r="M22" s="1"/>
  <c r="M55" i="1"/>
  <c r="M42"/>
  <c r="F101" i="2"/>
  <c r="F88"/>
  <c r="M88" s="1"/>
  <c r="M37" i="1"/>
  <c r="M71" i="2"/>
  <c r="F69"/>
  <c r="M69" s="1"/>
  <c r="F45"/>
  <c r="M45" s="1"/>
  <c r="M29" i="1"/>
  <c r="F31" i="2"/>
  <c r="M31" s="1"/>
  <c r="M20" i="1"/>
  <c r="F23" i="2"/>
  <c r="M23" s="1"/>
  <c r="M56" i="1"/>
  <c r="M105" i="2"/>
  <c r="F103"/>
  <c r="M103" s="1"/>
  <c r="M63" i="1"/>
  <c r="I164"/>
  <c r="C33" i="2"/>
  <c r="M18"/>
  <c r="G113"/>
  <c r="M48" i="1"/>
  <c r="M16" i="2" s="1"/>
  <c r="M152" i="1"/>
  <c r="F33" i="2"/>
  <c r="M94" i="1"/>
  <c r="M95" s="1"/>
  <c r="K73"/>
  <c r="K164" s="1"/>
  <c r="M43" i="2"/>
  <c r="L72"/>
  <c r="L33"/>
  <c r="L15"/>
  <c r="L113" s="1"/>
  <c r="M128"/>
  <c r="K114"/>
  <c r="M48"/>
  <c r="M10" i="1"/>
  <c r="M27" i="2"/>
  <c r="F57"/>
  <c r="M57" s="1"/>
  <c r="M128" i="1"/>
  <c r="F55" i="2"/>
  <c r="M126" i="1"/>
  <c r="F76" i="2"/>
  <c r="M59" i="1"/>
  <c r="F61" i="2"/>
  <c r="M61" s="1"/>
  <c r="M31" i="1"/>
  <c r="M161"/>
  <c r="M160" s="1"/>
  <c r="F160"/>
  <c r="M82"/>
  <c r="M77" s="1"/>
  <c r="F77"/>
  <c r="F60" i="2"/>
  <c r="M60" s="1"/>
  <c r="M131" i="1"/>
  <c r="J73"/>
  <c r="J164" s="1"/>
  <c r="J14" i="2"/>
  <c r="J13" s="1"/>
  <c r="C10" i="1"/>
  <c r="C164" s="1"/>
  <c r="M26"/>
  <c r="G114" i="2"/>
  <c r="G155" s="1"/>
  <c r="F152"/>
  <c r="M152" s="1"/>
  <c r="M98"/>
  <c r="C95"/>
  <c r="C108"/>
  <c r="M109"/>
  <c r="F118"/>
  <c r="F114" s="1"/>
  <c r="J114"/>
  <c r="F15"/>
  <c r="M15" s="1"/>
  <c r="F10" i="1"/>
  <c r="F164" s="1"/>
  <c r="M78"/>
  <c r="K72" i="2"/>
  <c r="K52"/>
  <c r="K33"/>
  <c r="K155" s="1"/>
  <c r="I108"/>
  <c r="I82"/>
  <c r="I62"/>
  <c r="I52"/>
  <c r="H155"/>
  <c r="M64"/>
  <c r="C154"/>
  <c r="M154" s="1"/>
  <c r="C118"/>
  <c r="M76" l="1"/>
  <c r="F72"/>
  <c r="M72" s="1"/>
  <c r="M55"/>
  <c r="M52" s="1"/>
  <c r="F52"/>
  <c r="M14"/>
  <c r="F13"/>
  <c r="C114"/>
  <c r="M118"/>
  <c r="M114" s="1"/>
  <c r="J155"/>
  <c r="J113"/>
  <c r="F100"/>
  <c r="M100" s="1"/>
  <c r="M101"/>
  <c r="L155"/>
  <c r="C155"/>
  <c r="I155"/>
  <c r="K113"/>
  <c r="F62"/>
  <c r="M62" s="1"/>
  <c r="M95"/>
  <c r="I113"/>
  <c r="F108"/>
  <c r="M108" s="1"/>
  <c r="M33"/>
  <c r="M46" i="1"/>
  <c r="M164" s="1"/>
  <c r="F82" i="2"/>
  <c r="M82" s="1"/>
  <c r="C113"/>
  <c r="F25"/>
  <c r="M25" s="1"/>
  <c r="M73" i="1"/>
  <c r="F155" i="2"/>
  <c r="M13" l="1"/>
  <c r="F113"/>
  <c r="M155" l="1"/>
  <c r="M113"/>
</calcChain>
</file>

<file path=xl/sharedStrings.xml><?xml version="1.0" encoding="utf-8"?>
<sst xmlns="http://schemas.openxmlformats.org/spreadsheetml/2006/main" count="352" uniqueCount="279">
  <si>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</si>
  <si>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</si>
  <si>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</si>
  <si>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</si>
  <si>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</si>
  <si>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</si>
  <si>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</si>
  <si>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</si>
  <si>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</si>
  <si>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</si>
  <si>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</si>
  <si>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</si>
  <si>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</si>
  <si>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</si>
  <si>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Лікарні</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</si>
  <si>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</si>
  <si>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</si>
  <si>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</si>
  <si>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</si>
  <si>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</si>
  <si>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</si>
  <si>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</si>
  <si>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</si>
  <si>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</si>
  <si>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</si>
  <si>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</si>
  <si>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</si>
  <si>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</si>
  <si>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</si>
  <si>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</si>
  <si>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</si>
  <si>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</si>
  <si>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</si>
  <si>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</si>
  <si>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</si>
  <si>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</si>
  <si>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</si>
  <si>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</si>
  <si>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</si>
  <si>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</si>
  <si>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Загальні і спеціалізовані стоматологічні  поліклініки</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</si>
  <si>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</si>
  <si>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</si>
  <si>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</si>
  <si>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</si>
  <si>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</si>
  <si>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</si>
  <si>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</si>
  <si>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</si>
  <si>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</si>
  <si>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</si>
  <si>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</si>
  <si>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</si>
  <si>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</si>
  <si>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</si>
  <si>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</si>
  <si>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</si>
  <si>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</si>
  <si>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</si>
  <si>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</si>
  <si>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</si>
  <si>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</si>
  <si>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</si>
  <si>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</si>
  <si>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</si>
  <si>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</si>
  <si>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</si>
  <si>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</si>
  <si>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</si>
  <si>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</si>
  <si>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</si>
  <si>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070401</t>
  </si>
  <si>
    <t>070802</t>
  </si>
  <si>
    <t>070804</t>
  </si>
  <si>
    <t>070805</t>
  </si>
  <si>
    <t>070806</t>
  </si>
  <si>
    <t>070808</t>
  </si>
  <si>
    <t>080000</t>
  </si>
  <si>
    <t xml:space="preserve">Охорона  здоров”я  </t>
  </si>
  <si>
    <t>080101</t>
  </si>
  <si>
    <t>080203</t>
  </si>
  <si>
    <t>080500</t>
  </si>
  <si>
    <t>090000</t>
  </si>
  <si>
    <t>Соціальний захист та  соціальне забезпечення</t>
  </si>
  <si>
    <t>090802</t>
  </si>
  <si>
    <t>090412</t>
  </si>
  <si>
    <t xml:space="preserve">  - підписка газет ветеранам</t>
  </si>
  <si>
    <t>091101</t>
  </si>
  <si>
    <t>091102</t>
  </si>
  <si>
    <t>091103</t>
  </si>
  <si>
    <t>091104</t>
  </si>
  <si>
    <t>091106</t>
  </si>
  <si>
    <t xml:space="preserve"> Інші видатки</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</si>
  <si>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</si>
  <si>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</si>
  <si>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</si>
  <si>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Житлово-комунальне  господарство </t>
  </si>
  <si>
    <t>Житлово - експлуатаційне господарство</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</si>
  <si>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</si>
  <si>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</si>
  <si>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</si>
  <si>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</si>
  <si>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</si>
  <si>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</si>
  <si>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</si>
  <si>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Фізична  культура  і  спорт   </t>
  </si>
  <si>
    <t xml:space="preserve"> Проведення навчально-тренувальних зборів і змагань</t>
  </si>
  <si>
    <t>Фінансова підтримка спортивних споруд</t>
  </si>
  <si>
    <t xml:space="preserve">Будівництво </t>
  </si>
  <si>
    <t xml:space="preserve"> Капітальні  вкладення</t>
  </si>
  <si>
    <t>Сільське і лісове господарство, рибне господарство та мисливство</t>
  </si>
  <si>
    <t>Транспорт, дорожнє господарство, зв"язок, телекомунікації та інформатика</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</si>
  <si>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</si>
  <si>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</si>
  <si>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</si>
  <si>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</si>
  <si>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</si>
  <si>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Резервний  фонд </t>
  </si>
  <si>
    <t>Витрати, пов"язані з наданням пільгових кредитів на придбання житла</t>
  </si>
  <si>
    <t>1</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</si>
  <si>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</si>
  <si>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</si>
  <si>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</si>
  <si>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</si>
  <si>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</si>
  <si>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</si>
  <si>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</si>
  <si>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Субвенція на  фінансування ремонту  приміщень УПСЗН</t>
  </si>
  <si>
    <t>Допомога при народженні дитини</t>
  </si>
  <si>
    <t>з них</t>
  </si>
  <si>
    <t>оплата праці</t>
  </si>
  <si>
    <t>бюджет розвитку</t>
  </si>
  <si>
    <t>13=3+6</t>
  </si>
  <si>
    <t xml:space="preserve">за  тимчасовою  класифікацією  видатків  та  кредитування  міського  бюджету  м.  Ніжина </t>
  </si>
  <si>
    <t>оплати праці</t>
  </si>
  <si>
    <t xml:space="preserve">споживання </t>
  </si>
  <si>
    <t>13 = 3 + 6</t>
  </si>
  <si>
    <t xml:space="preserve">Проведення невідкладних відновлювальних робіт, будівництво та реконструкція лікарень загального профілю </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</si>
  <si>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</si>
  <si>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</si>
  <si>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</si>
  <si>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</si>
  <si>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</si>
  <si>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</si>
  <si>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</si>
  <si>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</si>
  <si>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</si>
  <si>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</si>
  <si>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</si>
  <si>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</si>
  <si>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</si>
  <si>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</si>
  <si>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</si>
  <si>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</si>
  <si>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</si>
  <si>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</si>
  <si>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</si>
  <si>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</si>
  <si>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</si>
  <si>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</si>
  <si>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</si>
  <si>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</si>
  <si>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Код тимчасової класифікації видатків</t>
  </si>
  <si>
    <t>Міжбюджетні трансферти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</si>
  <si>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</si>
  <si>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</si>
  <si>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</si>
  <si>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</si>
  <si>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</si>
  <si>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 xml:space="preserve">   </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</si>
  <si>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</si>
  <si>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</si>
  <si>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</si>
  <si>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 Забезпечення  централізованих заходів  з лікування хворих на цукровий та нецукровий  діабет</t>
  </si>
  <si>
    <t xml:space="preserve">Утримання  центрів  соціальних служб для дітей , сім’ї та молоді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</si>
  <si>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</si>
  <si>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</si>
  <si>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</si>
  <si>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</si>
  <si>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</si>
  <si>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видатки за рахунок коштів  іншої  субвенції з обласного бюджету на забезпечення централізованих заходів з лікування хворих на цукровий та нецукровий  діабет</t>
  </si>
  <si>
    <t>в т.ч. за рахунок субвенції з  Держбюджету</t>
  </si>
  <si>
    <t>Видатки  на будівництво, ремонт та утримання вулиць і доріг  комунальної власності</t>
  </si>
  <si>
    <t>Разом видатків  без трансфертів</t>
  </si>
  <si>
    <t xml:space="preserve">Дошкільні заклади освіти </t>
  </si>
  <si>
    <t>Загальноосвітні школи ( в т.ч. гімназії)</t>
  </si>
  <si>
    <t xml:space="preserve">Допомога дітям-сиротам та дітям, позбавленим батьківського піклування </t>
  </si>
  <si>
    <t>Перинатальні центри, пологові будинки</t>
  </si>
  <si>
    <t>081003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</si>
  <si>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</si>
  <si>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 xml:space="preserve"> Інші програми соціального захисту дітей</t>
  </si>
  <si>
    <t xml:space="preserve"> Утримання  центрів  соціальних служб для сім"ї, дітей і молоді  </t>
  </si>
  <si>
    <t xml:space="preserve"> Програми  і заходи  центрів соціальних служб для сім"ї, дітей і молоді</t>
  </si>
  <si>
    <t>Соціальні програми і заходи державних органів  у справах молоді</t>
  </si>
  <si>
    <t>Періодичні  видання (газети та журнали)</t>
  </si>
  <si>
    <t>Центри "Спорт для всіх" та заходи з фізичної культури</t>
  </si>
  <si>
    <t>Підтримка малого і середнього  підприємництва</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</si>
  <si>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</si>
  <si>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</si>
  <si>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</si>
  <si>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</si>
  <si>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</si>
  <si>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</si>
  <si>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</si>
  <si>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</si>
  <si>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в т.ч. за рахунок  субвенції з Держбюджету</t>
  </si>
  <si>
    <t>Охорона і раціональне  використання земель</t>
  </si>
  <si>
    <t>Охорона і раціональне використання  земель</t>
  </si>
  <si>
    <t>081009</t>
  </si>
  <si>
    <t>Пільги багатодітним сім"ям, сім. буд.та прийомним сім"ям на придбання твердого палива та скрапленого газу</t>
  </si>
  <si>
    <t>13</t>
  </si>
  <si>
    <t>Відділ з питань фізичної культури та спорту Ніжинської міської ради</t>
  </si>
  <si>
    <t xml:space="preserve">Інші  заходи  по  охороні  здоров"я </t>
  </si>
  <si>
    <t>Капітальні  вкладення ( ЦМЛ)</t>
  </si>
  <si>
    <t>Найменування коду тимчасової класифікації  видатків</t>
  </si>
  <si>
    <t>капітальні видатки за рахунок коштів, що передаються із загального фонду до бюджету розвитку (спеціального фонду)</t>
  </si>
  <si>
    <t>Збереження, розвиток, реконструкція та реставрація памяток історії та культури</t>
  </si>
  <si>
    <t>Територіальні центри соціального обслуговування (надання соціальних послуг)</t>
  </si>
  <si>
    <t>Централізовані бухгалтерії обласних, міських, районних  відділів освіти</t>
  </si>
  <si>
    <t>Групи централізованого господарського обслуговування</t>
  </si>
  <si>
    <t>Забезпечення централізованих  заходів з лікування хворих на цукровий та нецукровий діабет</t>
  </si>
  <si>
    <t xml:space="preserve"> Інші  видатки  на  соціальний захист населення:    </t>
  </si>
  <si>
    <t xml:space="preserve"> - допомога на прокладання водогонів</t>
  </si>
  <si>
    <t xml:space="preserve">Фінансова  підтримка громадських організацій  інвалідів і ветеранів </t>
  </si>
  <si>
    <t xml:space="preserve">Капітальний ремонт  житлового  фонду місцевих органів влади </t>
  </si>
  <si>
    <t>Дотація житлово-комунальному господарству</t>
  </si>
  <si>
    <t>Інші культурно-освітні заклади та заходи</t>
  </si>
  <si>
    <t xml:space="preserve">Проведення заходів з нетрадиційних  видів спорту (які проводяться громадськими організаціями) </t>
  </si>
  <si>
    <t>Утримання та навчально-тренувальна робота ДЮСШ (які підпорядковані громадським організаціям фізкультурно-спортивної спрямованості)</t>
  </si>
  <si>
    <t>Житлове будівництво і придбання житла військовослужбовцям</t>
  </si>
  <si>
    <t>Утримання та навчально-тренувальна робота ДЮСШ</t>
  </si>
  <si>
    <t>Телебачення і радіомовлення</t>
  </si>
  <si>
    <t>Проведення невідкладних відновлювальних робіт, будівництво та реконструкція  загальноосвітніх навчальних закладів</t>
  </si>
  <si>
    <t xml:space="preserve">Видатки, не віднесені до основних груп/нерозподілені/, резерв коштів місцевих бюджетів </t>
  </si>
  <si>
    <t>Дитячі будинки ( в т.ч. сімейного типу, прийомні  сім"ї)</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</si>
  <si>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</si>
  <si>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Пільгове медичне обслуговування громадян, які постраждали внаслідок Чорнобильської  катастрофи</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</si>
  <si>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</si>
  <si>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</si>
  <si>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</si>
  <si>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</si>
  <si>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капітальні видатки за рахунок коштів,що передаються із загального фонду до бюджету розвитку(спецфонду)</t>
  </si>
  <si>
    <t xml:space="preserve"> в т.ч. субвенція на утримання  об"єкту спільного користування</t>
  </si>
  <si>
    <t>Служби технічного нагляду за будівництвом та кап ремонтом, централізовані бухгалтерії, групи централізованого  господарського обслуговування</t>
  </si>
  <si>
    <t>Інші видатки на соціальний захист населення</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</si>
  <si>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</si>
  <si>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</si>
  <si>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</si>
  <si>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</si>
  <si>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 xml:space="preserve">Проведення заходів з нетрадиційних видів спорту (які проводяться громадськими організаціями.) </t>
  </si>
  <si>
    <t>Капітальний  ремонт житлового  фонду</t>
  </si>
  <si>
    <t>Благоустрій міст, сіл, селищ</t>
  </si>
  <si>
    <t>Утримання та навчально-тренувальна робота ДЮСШ           (які підпорядковані громадським організаціям фізкультурно-спортивної спрямованості)</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</si>
  <si>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</si>
  <si>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 xml:space="preserve"> Інвестиційні проекти</t>
  </si>
  <si>
    <t xml:space="preserve">Центри первинної медичної (медико-санітарної) 
допомоги 
</t>
  </si>
  <si>
    <t>080800</t>
  </si>
  <si>
    <t>Житлове будівництво та придбання житла для окремих категорій нас.</t>
  </si>
  <si>
    <t xml:space="preserve"> -компенсація за пільговий проїзд окремих категорій громадян</t>
  </si>
  <si>
    <t>Розподіл видатків бюджету міста Ніжина на 2014  рік</t>
  </si>
  <si>
    <t xml:space="preserve">бюджету  міста  Ніжина  на   2014  рік </t>
  </si>
  <si>
    <t xml:space="preserve"> - матеріальна допомога</t>
  </si>
  <si>
    <t>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</si>
  <si>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А.В.Лінник</t>
  </si>
  <si>
    <t>Субвенція з Ніжинського районного бюджету  на утримання об"єкту спільного користування</t>
  </si>
  <si>
    <t xml:space="preserve"> А.В.Лінник</t>
  </si>
  <si>
    <t xml:space="preserve"> в т.ч. інша субвенція  на виконання доручень виборців деп.обл.ради</t>
  </si>
  <si>
    <t>в т.ч.Інша субвенція  на вик.доручень виборців деп.обл.ради</t>
  </si>
  <si>
    <t xml:space="preserve">Лікарні </t>
  </si>
  <si>
    <t>в т.ч. інша субвенція  на вик. доручень виборців деп.обл.ради</t>
  </si>
  <si>
    <t>Капітальні вкладення ( Реаб. Центр)</t>
  </si>
  <si>
    <t>Інша субвенція  на виконання доручень виборців депутатами обл.ради</t>
  </si>
  <si>
    <t>Проведення виборів депутатів місцевих рад та сільських, селищних, міських голів</t>
  </si>
  <si>
    <t xml:space="preserve">               до рішення 60  сесії  6 скликання</t>
  </si>
  <si>
    <t xml:space="preserve">                           від 22.07.2014 року                          </t>
  </si>
  <si>
    <t>Міський голова</t>
  </si>
  <si>
    <t>Компенсація  населенню додаткових витрат на оплату послуг  газопостачання, центр.опалення,ценр.пост. гарячої води</t>
  </si>
  <si>
    <t xml:space="preserve">                              до рішення 60 сесяії  6 скликання</t>
  </si>
  <si>
    <t xml:space="preserve">                                    від 22.07.2014р.</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</si>
</sst>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25">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sz val="13"/>
      <name val="Arial Narrow"/>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b/>
      <sz val="10"/>
      <name val="Arial Narrow"/>
      <family val="2"/>
      <charset val="204"/>
    </font>
    <font>
      <b/>
      <sz val="16"/>
      <name val="Arial Narrow"/>
      <family val="2"/>
      <charset val="204"/>
    </font>
    <font>
      <sz val="16"/>
      <name val="Arial Narrow"/>
      <family val="2"/>
      <charset val="204"/>
    </font>
    <font>
      <b/>
      <sz val="18"/>
      <name val="Arial Narrow"/>
      <family val="2"/>
      <charset val="204"/>
    </font>
    <font>
      <sz val="18"/>
      <name val="Arial Narrow"/>
      <family val="2"/>
      <charset val="204"/>
    </font>
    <font>
      <b/>
      <sz val="20"/>
      <name val="Arial Narrow"/>
      <family val="2"/>
      <charset val="204"/>
    </font>
    <font>
      <sz val="13"/>
      <name val="Arial Cyr"/>
      <family val="2"/>
      <charset val="204"/>
    </font>
    <font>
      <b/>
      <sz val="13"/>
      <name val="Arial Narrow"/>
      <family val="2"/>
      <charset val="204"/>
    </font>
    <font>
      <b/>
      <sz val="14"/>
      <name val="Arial Cyr"/>
      <family val="2"/>
      <charset val="204"/>
    </font>
    <font>
      <b/>
      <sz val="14"/>
      <color indexed="8"/>
      <name val="Arial Narrow"/>
      <family val="2"/>
      <charset val="204"/>
    </font>
    <font>
      <b/>
      <sz val="16"/>
      <name val="Arial Cyr"/>
      <family val="2"/>
      <charset val="204"/>
    </font>
    <font>
      <sz val="14"/>
      <color indexed="8"/>
      <name val="Arial Narrow"/>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79">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0" xfId="0" applyFont="1" applyFill="1" applyBorder="1" applyProtection="1">
      <protection locked="0"/>
    </xf>
    <xf numFmtId="0" fontId="9" fillId="0" borderId="0" xfId="0" applyFont="1" applyFill="1" applyAlignment="1" applyProtection="1">
      <alignment vertical="justify" wrapText="1"/>
      <protection locked="0"/>
    </xf>
    <xf numFmtId="0" fontId="10" fillId="0" borderId="0" xfId="0" applyFont="1" applyFill="1" applyAlignment="1"/>
    <xf numFmtId="0" fontId="5" fillId="0" borderId="0" xfId="0" applyFont="1" applyFill="1" applyAlignment="1" applyProtection="1">
      <alignment horizontal="center" vertical="justify"/>
      <protection locked="0"/>
    </xf>
    <xf numFmtId="0" fontId="5" fillId="0" borderId="0" xfId="0" applyFont="1" applyFill="1" applyAlignment="1" applyProtection="1">
      <alignment horizontal="center" vertical="justify" wrapText="1"/>
      <protection locked="0"/>
    </xf>
    <xf numFmtId="0" fontId="11" fillId="0" borderId="0" xfId="0" applyFont="1" applyFill="1" applyAlignment="1" applyProtection="1">
      <alignment horizontal="left" vertical="center"/>
      <protection locked="0"/>
    </xf>
    <xf numFmtId="0" fontId="12"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protection locked="0"/>
    </xf>
    <xf numFmtId="166" fontId="5"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3" fontId="6" fillId="0" borderId="0"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protection locked="0"/>
    </xf>
    <xf numFmtId="0" fontId="10" fillId="0" borderId="1" xfId="0" applyFont="1" applyFill="1" applyBorder="1" applyAlignment="1" applyProtection="1">
      <alignment horizontal="center" vertical="top" wrapText="1"/>
      <protection locked="0"/>
    </xf>
    <xf numFmtId="0" fontId="10" fillId="0" borderId="0" xfId="0" applyFont="1" applyFill="1" applyBorder="1" applyProtection="1">
      <protection locked="0"/>
    </xf>
    <xf numFmtId="49" fontId="9" fillId="0" borderId="2" xfId="0" applyNumberFormat="1" applyFont="1" applyFill="1" applyBorder="1" applyAlignment="1" applyProtection="1">
      <alignment horizontal="center" vertical="center"/>
      <protection locked="0"/>
    </xf>
    <xf numFmtId="0" fontId="9" fillId="0" borderId="2"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49" fontId="14" fillId="0" borderId="3" xfId="0" applyNumberFormat="1" applyFont="1" applyFill="1" applyBorder="1" applyAlignment="1" applyProtection="1">
      <alignment horizontal="center" vertical="center" wrapText="1"/>
      <protection locked="0"/>
    </xf>
    <xf numFmtId="49" fontId="15" fillId="0" borderId="3" xfId="0" applyNumberFormat="1" applyFont="1" applyFill="1" applyBorder="1" applyAlignment="1" applyProtection="1">
      <alignment horizontal="center" vertical="center" wrapText="1"/>
      <protection locked="0"/>
    </xf>
    <xf numFmtId="0" fontId="16" fillId="0" borderId="3" xfId="0" applyFont="1" applyFill="1" applyBorder="1" applyAlignment="1" applyProtection="1">
      <alignment horizontal="left" vertical="center" wrapText="1"/>
      <protection locked="0"/>
    </xf>
    <xf numFmtId="166" fontId="15" fillId="0" borderId="3" xfId="0" applyNumberFormat="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justify" wrapText="1"/>
      <protection locked="0"/>
    </xf>
    <xf numFmtId="0" fontId="15" fillId="0" borderId="4"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justify" wrapText="1"/>
      <protection locked="0"/>
    </xf>
    <xf numFmtId="0" fontId="14" fillId="0" borderId="4" xfId="0" applyFont="1" applyFill="1" applyBorder="1" applyAlignment="1" applyProtection="1">
      <alignment vertical="justify" wrapText="1"/>
      <protection locked="0"/>
    </xf>
    <xf numFmtId="0" fontId="16" fillId="0" borderId="3" xfId="0" applyFont="1" applyFill="1" applyBorder="1" applyAlignment="1" applyProtection="1">
      <alignment vertical="center" wrapText="1"/>
      <protection locked="0"/>
    </xf>
    <xf numFmtId="0" fontId="16" fillId="0" borderId="2"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justify" wrapText="1"/>
      <protection locked="0"/>
    </xf>
    <xf numFmtId="0" fontId="16" fillId="0" borderId="4" xfId="0" applyFont="1" applyFill="1" applyBorder="1" applyAlignment="1" applyProtection="1">
      <alignment horizontal="center" vertical="justify" wrapText="1"/>
      <protection locked="0"/>
    </xf>
    <xf numFmtId="0" fontId="14" fillId="0" borderId="3" xfId="0" applyFont="1" applyFill="1" applyBorder="1" applyAlignment="1" applyProtection="1">
      <alignment horizontal="center" vertical="center"/>
      <protection locked="0"/>
    </xf>
    <xf numFmtId="0" fontId="15" fillId="0" borderId="3" xfId="0" applyFont="1" applyFill="1" applyBorder="1" applyAlignment="1" applyProtection="1">
      <alignment horizontal="left" vertical="top" wrapText="1"/>
      <protection locked="0"/>
    </xf>
    <xf numFmtId="49" fontId="16" fillId="0" borderId="0" xfId="0" applyNumberFormat="1" applyFont="1" applyFill="1" applyBorder="1" applyAlignment="1" applyProtection="1">
      <alignment horizontal="center" vertical="center" wrapText="1"/>
      <protection locked="0"/>
    </xf>
    <xf numFmtId="0" fontId="16" fillId="0"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vertical="top" wrapText="1"/>
      <protection locked="0"/>
    </xf>
    <xf numFmtId="0" fontId="16" fillId="0" borderId="0" xfId="0" applyFont="1" applyFill="1" applyBorder="1" applyAlignment="1" applyProtection="1">
      <alignment horizontal="left" vertical="center"/>
      <protection locked="0"/>
    </xf>
    <xf numFmtId="0" fontId="10" fillId="0" borderId="0" xfId="0" applyFont="1" applyFill="1" applyAlignment="1" applyProtection="1">
      <alignment horizontal="center" vertical="justify" wrapText="1"/>
      <protection locked="0"/>
    </xf>
    <xf numFmtId="0" fontId="5" fillId="0" borderId="0" xfId="0" applyFont="1" applyFill="1" applyBorder="1" applyAlignment="1" applyProtection="1">
      <alignment horizontal="center" vertical="top" wrapText="1"/>
      <protection locked="0"/>
    </xf>
    <xf numFmtId="0" fontId="17" fillId="0" borderId="3" xfId="0" applyFont="1" applyFill="1" applyBorder="1" applyAlignment="1" applyProtection="1">
      <alignment horizontal="left" vertical="center" wrapText="1"/>
      <protection locked="0"/>
    </xf>
    <xf numFmtId="0" fontId="17" fillId="0" borderId="3" xfId="0" applyFont="1" applyFill="1" applyBorder="1" applyAlignment="1" applyProtection="1">
      <alignment horizontal="left" vertical="justify" wrapText="1"/>
      <protection locked="0"/>
    </xf>
    <xf numFmtId="49" fontId="17" fillId="0" borderId="3" xfId="0" applyNumberFormat="1" applyFont="1" applyFill="1" applyBorder="1" applyAlignment="1" applyProtection="1">
      <alignment horizontal="left" vertical="center" wrapText="1"/>
      <protection locked="0"/>
    </xf>
    <xf numFmtId="0" fontId="17" fillId="0" borderId="3" xfId="0" applyFont="1" applyFill="1" applyBorder="1" applyAlignment="1" applyProtection="1">
      <alignment vertical="justify" wrapText="1"/>
      <protection locked="0"/>
    </xf>
    <xf numFmtId="0" fontId="17" fillId="0" borderId="3" xfId="0" applyFont="1" applyFill="1" applyBorder="1" applyAlignment="1" applyProtection="1">
      <alignment vertical="center" wrapText="1"/>
      <protection locked="0"/>
    </xf>
    <xf numFmtId="3" fontId="16"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protection locked="0"/>
    </xf>
    <xf numFmtId="3" fontId="17" fillId="0" borderId="3" xfId="0" applyNumberFormat="1" applyFont="1" applyFill="1" applyBorder="1" applyAlignment="1" applyProtection="1">
      <alignment vertical="justify" wrapText="1"/>
    </xf>
    <xf numFmtId="3" fontId="17" fillId="0" borderId="5" xfId="0" applyNumberFormat="1" applyFont="1" applyFill="1" applyBorder="1" applyAlignment="1" applyProtection="1">
      <alignment horizontal="right" vertical="center"/>
    </xf>
    <xf numFmtId="3" fontId="16" fillId="0" borderId="5" xfId="0" applyNumberFormat="1" applyFont="1" applyFill="1" applyBorder="1" applyAlignment="1" applyProtection="1">
      <alignment horizontal="right" vertical="center"/>
    </xf>
    <xf numFmtId="3" fontId="16" fillId="0" borderId="2" xfId="0" applyNumberFormat="1" applyFont="1" applyFill="1" applyBorder="1" applyAlignment="1" applyProtection="1">
      <alignment horizontal="center" vertical="center"/>
      <protection locked="0"/>
    </xf>
    <xf numFmtId="3" fontId="16" fillId="0" borderId="2" xfId="0" applyNumberFormat="1" applyFont="1" applyFill="1" applyBorder="1" applyAlignment="1" applyProtection="1">
      <alignment vertical="center"/>
      <protection locked="0"/>
    </xf>
    <xf numFmtId="3" fontId="17" fillId="0" borderId="3" xfId="0" applyNumberFormat="1" applyFont="1" applyFill="1" applyBorder="1" applyAlignment="1" applyProtection="1">
      <alignment horizontal="center" vertical="center"/>
    </xf>
    <xf numFmtId="3" fontId="17" fillId="0" borderId="3" xfId="0" applyNumberFormat="1" applyFont="1" applyFill="1" applyBorder="1" applyAlignment="1" applyProtection="1">
      <alignment vertical="center"/>
    </xf>
    <xf numFmtId="3" fontId="17" fillId="0" borderId="3" xfId="0" applyNumberFormat="1" applyFont="1" applyFill="1" applyBorder="1" applyAlignment="1" applyProtection="1">
      <alignment vertical="center" wrapText="1"/>
    </xf>
    <xf numFmtId="3" fontId="16" fillId="0" borderId="3" xfId="0" applyNumberFormat="1" applyFont="1" applyFill="1" applyBorder="1" applyAlignment="1" applyProtection="1">
      <alignment vertical="center" wrapText="1"/>
    </xf>
    <xf numFmtId="0" fontId="10" fillId="0" borderId="1" xfId="0" applyFont="1" applyFill="1" applyBorder="1" applyAlignment="1" applyProtection="1">
      <alignment horizontal="center" vertical="justify" wrapText="1"/>
      <protection locked="0"/>
    </xf>
    <xf numFmtId="0" fontId="13" fillId="0" borderId="1" xfId="0" applyFont="1" applyFill="1" applyBorder="1" applyAlignment="1" applyProtection="1">
      <alignment vertical="justify"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justify" wrapText="1"/>
      <protection locked="0"/>
    </xf>
    <xf numFmtId="0" fontId="19" fillId="0" borderId="0" xfId="0" applyFont="1" applyFill="1" applyAlignment="1" applyProtection="1">
      <alignment horizontal="center" vertical="justify" wrapText="1"/>
      <protection locked="0"/>
    </xf>
    <xf numFmtId="0" fontId="7" fillId="0" borderId="0" xfId="0" applyFont="1" applyFill="1" applyAlignment="1" applyProtection="1">
      <alignment vertical="justify" wrapText="1"/>
      <protection locked="0"/>
    </xf>
    <xf numFmtId="166" fontId="7" fillId="0" borderId="3" xfId="0" applyNumberFormat="1" applyFont="1" applyFill="1" applyBorder="1" applyAlignment="1" applyProtection="1">
      <alignment horizontal="center" vertical="center" wrapText="1"/>
      <protection locked="0"/>
    </xf>
    <xf numFmtId="49" fontId="20" fillId="0" borderId="3" xfId="0" applyNumberFormat="1" applyFont="1" applyFill="1" applyBorder="1" applyAlignment="1" applyProtection="1">
      <alignment horizontal="center" vertical="center" wrapText="1"/>
      <protection locked="0"/>
    </xf>
    <xf numFmtId="0" fontId="7" fillId="0" borderId="3" xfId="0" applyFont="1" applyFill="1" applyBorder="1" applyAlignment="1" applyProtection="1">
      <alignment vertical="justify" wrapText="1"/>
      <protection locked="0"/>
    </xf>
    <xf numFmtId="1" fontId="10" fillId="0" borderId="3" xfId="0" applyNumberFormat="1" applyFont="1" applyFill="1" applyBorder="1" applyAlignment="1" applyProtection="1">
      <alignment vertical="justify" wrapText="1"/>
      <protection locked="0"/>
    </xf>
    <xf numFmtId="1" fontId="9" fillId="0" borderId="3" xfId="0" applyNumberFormat="1" applyFont="1" applyFill="1" applyBorder="1" applyAlignment="1" applyProtection="1">
      <alignment vertical="justify" wrapText="1"/>
      <protection locked="0"/>
    </xf>
    <xf numFmtId="0" fontId="9" fillId="0" borderId="3" xfId="0" applyFont="1" applyFill="1" applyBorder="1" applyAlignment="1" applyProtection="1">
      <alignment vertical="justify" wrapText="1"/>
      <protection locked="0"/>
    </xf>
    <xf numFmtId="0" fontId="9" fillId="0" borderId="3" xfId="0" applyNumberFormat="1" applyFont="1" applyFill="1" applyBorder="1" applyAlignment="1" applyProtection="1">
      <alignment vertical="top" wrapText="1"/>
    </xf>
    <xf numFmtId="0" fontId="9" fillId="0" borderId="3" xfId="0" applyFont="1" applyFill="1" applyBorder="1" applyAlignment="1" applyProtection="1">
      <alignment horizontal="left" vertical="center" wrapText="1"/>
      <protection locked="0"/>
    </xf>
    <xf numFmtId="0" fontId="9" fillId="0" borderId="5" xfId="0" applyFont="1" applyFill="1" applyBorder="1" applyAlignment="1" applyProtection="1">
      <alignment vertical="justify" wrapText="1"/>
      <protection locked="0"/>
    </xf>
    <xf numFmtId="3" fontId="10"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protection locked="0"/>
    </xf>
    <xf numFmtId="1" fontId="9" fillId="0" borderId="3" xfId="1" applyNumberFormat="1" applyFont="1" applyFill="1" applyBorder="1" applyAlignment="1" applyProtection="1">
      <alignment vertical="justify" wrapText="1"/>
      <protection locked="0"/>
    </xf>
    <xf numFmtId="3" fontId="9" fillId="0" borderId="3" xfId="0" applyNumberFormat="1" applyFont="1" applyFill="1" applyBorder="1" applyAlignment="1" applyProtection="1">
      <alignment vertical="top" wrapText="1"/>
    </xf>
    <xf numFmtId="3" fontId="9" fillId="0" borderId="3" xfId="0" applyNumberFormat="1" applyFont="1" applyFill="1" applyBorder="1" applyAlignment="1" applyProtection="1">
      <alignment vertical="top" wrapText="1"/>
      <protection locked="0"/>
    </xf>
    <xf numFmtId="49" fontId="10" fillId="0" borderId="3" xfId="0" applyNumberFormat="1" applyFont="1" applyFill="1" applyBorder="1" applyAlignment="1" applyProtection="1">
      <alignment horizontal="center" vertical="center" wrapText="1"/>
      <protection locked="0"/>
    </xf>
    <xf numFmtId="1" fontId="21" fillId="0" borderId="0" xfId="0" applyNumberFormat="1" applyFont="1" applyFill="1" applyAlignment="1" applyProtection="1">
      <alignment vertical="justify" wrapText="1"/>
      <protection locked="0"/>
    </xf>
    <xf numFmtId="0" fontId="7" fillId="0" borderId="3"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justify" wrapText="1"/>
      <protection locked="0"/>
    </xf>
    <xf numFmtId="3" fontId="7" fillId="0" borderId="3" xfId="0" applyNumberFormat="1" applyFont="1" applyFill="1" applyBorder="1" applyAlignment="1" applyProtection="1">
      <alignment horizontal="center" vertical="justify" wrapText="1"/>
      <protection locked="0"/>
    </xf>
    <xf numFmtId="0" fontId="9" fillId="0" borderId="5" xfId="0" applyFont="1" applyFill="1" applyBorder="1" applyAlignment="1" applyProtection="1">
      <alignment horizontal="left" vertical="center" wrapText="1"/>
      <protection locked="0"/>
    </xf>
    <xf numFmtId="0" fontId="10" fillId="0" borderId="3" xfId="0" applyFont="1" applyFill="1" applyBorder="1" applyAlignment="1" applyProtection="1">
      <alignment vertical="justify" wrapText="1"/>
      <protection locked="0"/>
    </xf>
    <xf numFmtId="0" fontId="9" fillId="0" borderId="3" xfId="0" applyFont="1" applyFill="1" applyBorder="1" applyAlignment="1" applyProtection="1">
      <alignment vertical="center" wrapText="1"/>
    </xf>
    <xf numFmtId="1" fontId="9" fillId="0" borderId="3" xfId="1" applyNumberFormat="1" applyFont="1" applyFill="1" applyBorder="1" applyAlignment="1" applyProtection="1">
      <alignment horizontal="right" vertical="justify" wrapText="1"/>
      <protection locked="0"/>
    </xf>
    <xf numFmtId="0" fontId="20" fillId="0" borderId="3" xfId="0" applyFont="1" applyFill="1" applyBorder="1" applyAlignment="1" applyProtection="1">
      <alignment vertical="justify" wrapText="1"/>
      <protection locked="0"/>
    </xf>
    <xf numFmtId="0" fontId="7" fillId="0" borderId="2" xfId="0" applyFont="1" applyFill="1" applyBorder="1" applyAlignment="1" applyProtection="1">
      <alignment vertical="justify" wrapText="1"/>
      <protection locked="0"/>
    </xf>
    <xf numFmtId="0" fontId="7" fillId="0" borderId="3" xfId="0" applyNumberFormat="1" applyFont="1" applyFill="1" applyBorder="1" applyAlignment="1" applyProtection="1">
      <alignment vertical="justify" wrapText="1"/>
      <protection locked="0"/>
    </xf>
    <xf numFmtId="0" fontId="7" fillId="0" borderId="3" xfId="0" applyFont="1" applyFill="1" applyBorder="1" applyAlignment="1" applyProtection="1">
      <alignment horizontal="left" vertical="justify" wrapText="1"/>
      <protection locked="0"/>
    </xf>
    <xf numFmtId="3" fontId="9" fillId="0" borderId="3" xfId="0" applyNumberFormat="1" applyFont="1" applyFill="1" applyBorder="1" applyAlignment="1" applyProtection="1">
      <alignment wrapText="1"/>
    </xf>
    <xf numFmtId="3" fontId="10" fillId="0" borderId="3" xfId="0" applyNumberFormat="1" applyFont="1" applyFill="1" applyBorder="1" applyAlignment="1" applyProtection="1">
      <alignment wrapText="1"/>
      <protection locked="0"/>
    </xf>
    <xf numFmtId="3" fontId="10" fillId="0" borderId="3" xfId="0" applyNumberFormat="1" applyFont="1" applyFill="1" applyBorder="1" applyAlignment="1" applyProtection="1">
      <alignment vertical="justify" wrapText="1"/>
      <protection locked="0"/>
    </xf>
    <xf numFmtId="49" fontId="7" fillId="0" borderId="3" xfId="0" applyNumberFormat="1" applyFont="1" applyFill="1" applyBorder="1" applyAlignment="1" applyProtection="1">
      <alignment horizontal="center" vertical="center" wrapText="1"/>
      <protection locked="0"/>
    </xf>
    <xf numFmtId="3" fontId="22" fillId="0" borderId="3" xfId="0" applyNumberFormat="1" applyFont="1" applyFill="1" applyBorder="1" applyAlignment="1" applyProtection="1">
      <alignment vertical="justify" wrapText="1"/>
    </xf>
    <xf numFmtId="1" fontId="7"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center" vertical="center" wrapText="1"/>
      <protection locked="0"/>
    </xf>
    <xf numFmtId="0" fontId="9" fillId="0" borderId="3" xfId="0" applyFont="1" applyFill="1" applyBorder="1" applyAlignment="1" applyProtection="1">
      <alignment vertical="center" wrapText="1"/>
      <protection locked="0"/>
    </xf>
    <xf numFmtId="0" fontId="23" fillId="0" borderId="0" xfId="0" applyFont="1" applyFill="1" applyAlignment="1" applyProtection="1">
      <alignment horizontal="center" vertical="center" wrapText="1"/>
      <protection locked="0"/>
    </xf>
    <xf numFmtId="3" fontId="9" fillId="0" borderId="3" xfId="0" applyNumberFormat="1" applyFont="1" applyFill="1" applyBorder="1" applyAlignment="1" applyProtection="1">
      <alignment horizontal="right" vertical="justify" wrapText="1"/>
      <protection locked="0"/>
    </xf>
    <xf numFmtId="3" fontId="10" fillId="0" borderId="6" xfId="0" applyNumberFormat="1" applyFont="1" applyFill="1" applyBorder="1" applyAlignment="1" applyProtection="1">
      <alignment horizontal="center" vertical="center" wrapText="1"/>
      <protection locked="0"/>
    </xf>
    <xf numFmtId="0" fontId="9" fillId="0" borderId="3" xfId="0" applyNumberFormat="1" applyFont="1" applyFill="1" applyBorder="1" applyAlignment="1" applyProtection="1">
      <alignment vertical="justify" wrapText="1"/>
    </xf>
    <xf numFmtId="0" fontId="24" fillId="0" borderId="0" xfId="0" applyFont="1" applyAlignment="1">
      <alignment wrapText="1"/>
    </xf>
    <xf numFmtId="0" fontId="15" fillId="0" borderId="4" xfId="0" applyFont="1" applyFill="1" applyBorder="1" applyAlignment="1" applyProtection="1">
      <alignment horizontal="center" vertical="justify" wrapText="1"/>
      <protection locked="0"/>
    </xf>
    <xf numFmtId="0" fontId="17" fillId="0" borderId="4" xfId="0" applyFont="1" applyFill="1" applyBorder="1" applyAlignment="1" applyProtection="1">
      <alignment horizontal="left" vertical="justify" wrapText="1"/>
      <protection locked="0"/>
    </xf>
    <xf numFmtId="4" fontId="10" fillId="0" borderId="6" xfId="0" applyNumberFormat="1" applyFont="1" applyFill="1" applyBorder="1" applyAlignment="1" applyProtection="1">
      <alignment horizontal="center" vertical="center" wrapText="1"/>
      <protection locked="0"/>
    </xf>
    <xf numFmtId="4" fontId="16" fillId="0" borderId="3" xfId="0" applyNumberFormat="1" applyFont="1" applyFill="1" applyBorder="1" applyAlignment="1" applyProtection="1">
      <alignment vertical="center" wrapText="1"/>
    </xf>
    <xf numFmtId="0" fontId="18" fillId="0" borderId="7" xfId="0" applyFont="1" applyFill="1" applyBorder="1" applyAlignment="1" applyProtection="1">
      <alignment horizontal="center" vertical="center" wrapText="1"/>
      <protection locked="0"/>
    </xf>
    <xf numFmtId="0" fontId="18" fillId="0" borderId="8" xfId="0" applyFont="1" applyFill="1" applyBorder="1" applyAlignment="1" applyProtection="1">
      <alignment horizontal="center" vertical="center" wrapText="1"/>
      <protection locked="0"/>
    </xf>
    <xf numFmtId="0" fontId="18" fillId="0" borderId="9" xfId="0" applyFont="1" applyFill="1" applyBorder="1" applyAlignment="1" applyProtection="1">
      <alignment horizontal="center" vertical="center" wrapText="1"/>
      <protection locked="0"/>
    </xf>
    <xf numFmtId="0" fontId="16" fillId="0" borderId="10" xfId="0" applyFont="1" applyFill="1" applyBorder="1" applyAlignment="1">
      <alignment horizontal="center"/>
    </xf>
    <xf numFmtId="0" fontId="16" fillId="0" borderId="11" xfId="0" applyFont="1" applyFill="1" applyBorder="1" applyAlignment="1">
      <alignment horizontal="center"/>
    </xf>
    <xf numFmtId="0" fontId="16" fillId="0" borderId="12" xfId="0" applyFont="1" applyFill="1" applyBorder="1" applyAlignment="1">
      <alignment horizontal="center"/>
    </xf>
    <xf numFmtId="0" fontId="16" fillId="0" borderId="7" xfId="0" applyFont="1" applyFill="1" applyBorder="1" applyAlignment="1" applyProtection="1">
      <alignment horizontal="center" vertical="center" wrapText="1"/>
      <protection locked="0"/>
    </xf>
    <xf numFmtId="0" fontId="16" fillId="0" borderId="8" xfId="0" applyFont="1" applyFill="1" applyBorder="1" applyAlignment="1" applyProtection="1">
      <alignment horizontal="center" vertical="center" wrapText="1"/>
      <protection locked="0"/>
    </xf>
    <xf numFmtId="0" fontId="16" fillId="0" borderId="9" xfId="0" applyFont="1" applyFill="1" applyBorder="1" applyAlignment="1" applyProtection="1">
      <alignment horizontal="center" vertical="center" wrapText="1"/>
      <protection locked="0"/>
    </xf>
    <xf numFmtId="0" fontId="14" fillId="0" borderId="7" xfId="0" applyFont="1" applyFill="1" applyBorder="1" applyAlignment="1">
      <alignment vertical="center"/>
    </xf>
    <xf numFmtId="0" fontId="14" fillId="0" borderId="8" xfId="0" applyFont="1" applyFill="1" applyBorder="1" applyAlignment="1">
      <alignment vertical="center"/>
    </xf>
    <xf numFmtId="0" fontId="14" fillId="0" borderId="9" xfId="0" applyFont="1" applyFill="1" applyBorder="1" applyAlignment="1">
      <alignment vertical="center"/>
    </xf>
    <xf numFmtId="0" fontId="10" fillId="0" borderId="7"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0" fontId="16" fillId="0" borderId="10" xfId="0" applyFont="1" applyFill="1" applyBorder="1" applyAlignment="1" applyProtection="1">
      <alignment horizontal="center" wrapText="1"/>
      <protection locked="0"/>
    </xf>
    <xf numFmtId="0" fontId="16" fillId="0" borderId="12" xfId="0" applyFont="1" applyFill="1" applyBorder="1" applyAlignment="1" applyProtection="1">
      <alignment horizontal="center" wrapText="1"/>
      <protection locked="0"/>
    </xf>
    <xf numFmtId="0" fontId="15" fillId="0" borderId="0" xfId="0" applyFont="1" applyFill="1" applyAlignment="1" applyProtection="1">
      <alignment horizontal="center"/>
      <protection locked="0"/>
    </xf>
    <xf numFmtId="0" fontId="15" fillId="0" borderId="0" xfId="0" applyFont="1" applyFill="1" applyAlignment="1">
      <alignment horizontal="center"/>
    </xf>
    <xf numFmtId="0" fontId="16" fillId="0" borderId="0" xfId="0" applyFont="1" applyFill="1" applyAlignment="1" applyProtection="1">
      <alignment horizontal="center"/>
      <protection locked="0"/>
    </xf>
    <xf numFmtId="0" fontId="16" fillId="0" borderId="0" xfId="0" applyFont="1" applyFill="1" applyAlignment="1">
      <alignment horizontal="center"/>
    </xf>
    <xf numFmtId="0" fontId="15" fillId="0" borderId="0" xfId="0" applyFont="1" applyFill="1" applyBorder="1" applyAlignment="1" applyProtection="1">
      <alignment horizontal="center" vertical="top" wrapText="1"/>
      <protection locked="0"/>
    </xf>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4" fillId="0" borderId="9" xfId="0" applyFont="1" applyFill="1" applyBorder="1" applyAlignment="1" applyProtection="1">
      <alignment horizontal="center" vertical="center" wrapText="1"/>
      <protection locked="0"/>
    </xf>
    <xf numFmtId="49" fontId="14" fillId="0" borderId="7"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center" vertical="center" wrapText="1"/>
      <protection locked="0"/>
    </xf>
    <xf numFmtId="49" fontId="14" fillId="0" borderId="9"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justify" wrapText="1"/>
      <protection locked="0"/>
    </xf>
    <xf numFmtId="0" fontId="16"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justify" wrapText="1"/>
      <protection locked="0"/>
    </xf>
    <xf numFmtId="0" fontId="16" fillId="0" borderId="0" xfId="0" applyFont="1" applyFill="1" applyAlignment="1" applyProtection="1">
      <alignment horizontal="center" vertical="justify" wrapText="1"/>
      <protection locked="0"/>
    </xf>
    <xf numFmtId="0" fontId="7" fillId="0" borderId="0" xfId="0" applyFont="1" applyFill="1" applyAlignment="1" applyProtection="1">
      <alignment horizontal="center"/>
      <protection locked="0"/>
    </xf>
    <xf numFmtId="0" fontId="7" fillId="0" borderId="0" xfId="0" applyFont="1" applyFill="1" applyBorder="1" applyAlignment="1" applyProtection="1">
      <alignment horizontal="center" vertical="top" wrapText="1"/>
      <protection locked="0"/>
    </xf>
    <xf numFmtId="0" fontId="14" fillId="0" borderId="0" xfId="0" applyFont="1" applyFill="1" applyBorder="1" applyAlignment="1" applyProtection="1">
      <alignment horizontal="center"/>
      <protection locked="0"/>
    </xf>
    <xf numFmtId="0" fontId="15" fillId="0" borderId="10" xfId="0" applyFont="1" applyFill="1" applyBorder="1" applyAlignment="1" applyProtection="1">
      <alignment horizontal="center" vertical="justify" wrapText="1"/>
      <protection locked="0"/>
    </xf>
    <xf numFmtId="0" fontId="15" fillId="0" borderId="12" xfId="0" applyFont="1" applyFill="1" applyBorder="1" applyAlignment="1" applyProtection="1">
      <alignment horizontal="center" vertical="justify" wrapText="1"/>
      <protection locked="0"/>
    </xf>
    <xf numFmtId="0" fontId="10" fillId="0" borderId="7" xfId="0" applyFont="1" applyFill="1" applyBorder="1" applyAlignment="1" applyProtection="1">
      <alignment vertical="center" wrapText="1"/>
      <protection locked="0"/>
    </xf>
    <xf numFmtId="0" fontId="10" fillId="0" borderId="8" xfId="0" applyFont="1" applyFill="1" applyBorder="1" applyAlignment="1" applyProtection="1">
      <alignment vertical="center" wrapText="1"/>
      <protection locked="0"/>
    </xf>
    <xf numFmtId="0" fontId="10" fillId="0" borderId="9" xfId="0" applyFont="1" applyFill="1" applyBorder="1" applyAlignment="1" applyProtection="1">
      <alignment vertical="center" wrapText="1"/>
      <protection locked="0"/>
    </xf>
    <xf numFmtId="0" fontId="15"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justify" wrapText="1"/>
      <protection locked="0"/>
    </xf>
    <xf numFmtId="0" fontId="5" fillId="0" borderId="1" xfId="0" applyFont="1" applyFill="1" applyBorder="1" applyAlignment="1" applyProtection="1">
      <alignment horizontal="center" vertical="center"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56"/>
  <sheetViews>
    <sheetView tabSelected="1" view="pageBreakPreview" zoomScale="50" zoomScaleNormal="60" zoomScaleSheetLayoutView="50" workbookViewId="0">
      <pane xSplit="2" ySplit="12" topLeftCell="G148" activePane="bottomRight" state="frozen"/>
      <selection pane="topRight" activeCell="C1" sqref="C1"/>
      <selection pane="bottomLeft" activeCell="A13" sqref="A13"/>
      <selection pane="bottomRight" activeCell="M158" sqref="M158"/>
    </sheetView>
  </sheetViews>
  <sheetFormatPr defaultRowHeight="57.6" customHeight="1"/>
  <cols>
    <col min="1" max="1" width="19.140625" style="15" customWidth="1"/>
    <col min="2" max="2" width="104.140625" style="26" customWidth="1"/>
    <col min="3" max="3" width="19.42578125" style="17" customWidth="1"/>
    <col min="4" max="4" width="17.42578125" style="17" customWidth="1"/>
    <col min="5" max="5" width="15.5703125" style="17" customWidth="1"/>
    <col min="6" max="6" width="20" style="17" customWidth="1"/>
    <col min="7" max="7" width="17.42578125" style="17" customWidth="1"/>
    <col min="8" max="8" width="15.85546875" style="17" customWidth="1"/>
    <col min="9" max="9" width="14.85546875" style="17" customWidth="1"/>
    <col min="10" max="10" width="18.7109375" style="17" customWidth="1"/>
    <col min="11" max="11" width="15.140625" style="17" customWidth="1"/>
    <col min="12" max="12" width="22.7109375" style="17" customWidth="1"/>
    <col min="13" max="13" width="21.5703125" style="17" customWidth="1"/>
    <col min="14" max="16384" width="9.140625" style="18"/>
  </cols>
  <sheetData>
    <row r="1" spans="1:13" ht="17.25" customHeight="1">
      <c r="A1" s="15" t="s">
        <v>63</v>
      </c>
      <c r="C1" s="16"/>
      <c r="I1" s="149" t="s">
        <v>161</v>
      </c>
      <c r="J1" s="150"/>
      <c r="K1" s="150"/>
      <c r="L1" s="150"/>
      <c r="M1" s="150"/>
    </row>
    <row r="2" spans="1:13" ht="19.5" customHeight="1">
      <c r="C2" s="151" t="s">
        <v>64</v>
      </c>
      <c r="D2" s="151"/>
      <c r="E2" s="151"/>
      <c r="F2" s="151"/>
      <c r="G2" s="151"/>
      <c r="H2" s="151"/>
      <c r="I2" s="149" t="s">
        <v>277</v>
      </c>
      <c r="J2" s="149"/>
      <c r="K2" s="149"/>
      <c r="L2" s="149"/>
      <c r="M2" s="149"/>
    </row>
    <row r="3" spans="1:13" s="20" customFormat="1" ht="20.25" customHeight="1">
      <c r="A3" s="19"/>
      <c r="B3" s="27"/>
      <c r="C3" s="152" t="s">
        <v>260</v>
      </c>
      <c r="D3" s="152"/>
      <c r="E3" s="152"/>
      <c r="F3" s="152"/>
      <c r="G3" s="152"/>
      <c r="H3" s="152"/>
      <c r="I3" s="153" t="s">
        <v>278</v>
      </c>
      <c r="J3" s="153"/>
      <c r="K3" s="153"/>
      <c r="L3" s="153"/>
      <c r="M3" s="153"/>
    </row>
    <row r="4" spans="1:13" s="60" customFormat="1" ht="23.25" customHeight="1">
      <c r="A4" s="57"/>
      <c r="B4" s="58"/>
      <c r="C4" s="152" t="s">
        <v>133</v>
      </c>
      <c r="D4" s="152"/>
      <c r="E4" s="152"/>
      <c r="F4" s="152"/>
      <c r="G4" s="152"/>
      <c r="H4" s="152"/>
      <c r="I4" s="152"/>
      <c r="J4" s="152"/>
      <c r="K4" s="59"/>
      <c r="L4" s="59"/>
      <c r="M4" s="59"/>
    </row>
    <row r="5" spans="1:13" s="20" customFormat="1" ht="15.75" customHeight="1">
      <c r="A5" s="19"/>
      <c r="B5" s="27"/>
      <c r="C5" s="23"/>
      <c r="D5" s="23"/>
      <c r="E5" s="23"/>
      <c r="F5" s="23"/>
      <c r="G5" s="23"/>
      <c r="H5" s="23"/>
      <c r="I5" s="14"/>
      <c r="J5" s="14"/>
      <c r="K5" s="14"/>
      <c r="L5" s="14"/>
      <c r="M5" s="14"/>
    </row>
    <row r="6" spans="1:13" s="32" customFormat="1" ht="24.75" customHeight="1">
      <c r="A6" s="160" t="s">
        <v>162</v>
      </c>
      <c r="B6" s="132" t="s">
        <v>214</v>
      </c>
      <c r="C6" s="135" t="s">
        <v>0</v>
      </c>
      <c r="D6" s="136"/>
      <c r="E6" s="137"/>
      <c r="F6" s="135" t="s">
        <v>2</v>
      </c>
      <c r="G6" s="136"/>
      <c r="H6" s="136"/>
      <c r="I6" s="136"/>
      <c r="J6" s="136"/>
      <c r="K6" s="136"/>
      <c r="L6" s="137"/>
      <c r="M6" s="132" t="s">
        <v>3</v>
      </c>
    </row>
    <row r="7" spans="1:13" s="32" customFormat="1" ht="29.25" customHeight="1">
      <c r="A7" s="161"/>
      <c r="B7" s="133"/>
      <c r="C7" s="154" t="s">
        <v>1</v>
      </c>
      <c r="D7" s="135" t="s">
        <v>129</v>
      </c>
      <c r="E7" s="137"/>
      <c r="F7" s="154" t="s">
        <v>1</v>
      </c>
      <c r="G7" s="141" t="s">
        <v>135</v>
      </c>
      <c r="H7" s="135" t="s">
        <v>129</v>
      </c>
      <c r="I7" s="137"/>
      <c r="J7" s="138" t="s">
        <v>57</v>
      </c>
      <c r="K7" s="147" t="s">
        <v>129</v>
      </c>
      <c r="L7" s="148"/>
      <c r="M7" s="133"/>
    </row>
    <row r="8" spans="1:13" s="32" customFormat="1" ht="15" customHeight="1">
      <c r="A8" s="161"/>
      <c r="B8" s="133"/>
      <c r="C8" s="155"/>
      <c r="D8" s="138" t="s">
        <v>134</v>
      </c>
      <c r="E8" s="138" t="s">
        <v>65</v>
      </c>
      <c r="F8" s="155"/>
      <c r="G8" s="142"/>
      <c r="H8" s="138" t="s">
        <v>130</v>
      </c>
      <c r="I8" s="138" t="s">
        <v>65</v>
      </c>
      <c r="J8" s="139"/>
      <c r="K8" s="157" t="s">
        <v>131</v>
      </c>
      <c r="L8" s="33" t="s">
        <v>129</v>
      </c>
      <c r="M8" s="133"/>
    </row>
    <row r="9" spans="1:13" s="34" customFormat="1" ht="15.75" customHeight="1">
      <c r="A9" s="161"/>
      <c r="B9" s="133"/>
      <c r="C9" s="155"/>
      <c r="D9" s="139"/>
      <c r="E9" s="139"/>
      <c r="F9" s="155"/>
      <c r="G9" s="142"/>
      <c r="H9" s="139"/>
      <c r="I9" s="139"/>
      <c r="J9" s="139"/>
      <c r="K9" s="158"/>
      <c r="L9" s="144" t="s">
        <v>215</v>
      </c>
      <c r="M9" s="133"/>
    </row>
    <row r="10" spans="1:13" s="34" customFormat="1" ht="14.25" customHeight="1">
      <c r="A10" s="161"/>
      <c r="B10" s="133"/>
      <c r="C10" s="155"/>
      <c r="D10" s="139"/>
      <c r="E10" s="139"/>
      <c r="F10" s="155"/>
      <c r="G10" s="142"/>
      <c r="H10" s="139"/>
      <c r="I10" s="139"/>
      <c r="J10" s="139"/>
      <c r="K10" s="158"/>
      <c r="L10" s="145"/>
      <c r="M10" s="133"/>
    </row>
    <row r="11" spans="1:13" s="34" customFormat="1" ht="111" customHeight="1">
      <c r="A11" s="162"/>
      <c r="B11" s="134"/>
      <c r="C11" s="156"/>
      <c r="D11" s="140"/>
      <c r="E11" s="140"/>
      <c r="F11" s="156"/>
      <c r="G11" s="143"/>
      <c r="H11" s="140"/>
      <c r="I11" s="140"/>
      <c r="J11" s="140"/>
      <c r="K11" s="159"/>
      <c r="L11" s="146"/>
      <c r="M11" s="134"/>
    </row>
    <row r="12" spans="1:13" s="38" customFormat="1" ht="21" customHeight="1">
      <c r="A12" s="35" t="s">
        <v>119</v>
      </c>
      <c r="B12" s="36">
        <v>2</v>
      </c>
      <c r="C12" s="37">
        <v>3</v>
      </c>
      <c r="D12" s="37">
        <v>4</v>
      </c>
      <c r="E12" s="37">
        <v>5</v>
      </c>
      <c r="F12" s="37">
        <v>6</v>
      </c>
      <c r="G12" s="37">
        <v>7</v>
      </c>
      <c r="H12" s="37">
        <v>8</v>
      </c>
      <c r="I12" s="37">
        <v>9</v>
      </c>
      <c r="J12" s="37">
        <v>10</v>
      </c>
      <c r="K12" s="37">
        <v>11</v>
      </c>
      <c r="L12" s="37">
        <v>12</v>
      </c>
      <c r="M12" s="37" t="s">
        <v>136</v>
      </c>
    </row>
    <row r="13" spans="1:13" s="21" customFormat="1" ht="36" customHeight="1">
      <c r="A13" s="39">
        <v>10000</v>
      </c>
      <c r="B13" s="41" t="s">
        <v>66</v>
      </c>
      <c r="C13" s="68">
        <f>C14</f>
        <v>10869605</v>
      </c>
      <c r="D13" s="68">
        <f t="shared" ref="D13:L13" si="0">D14</f>
        <v>7213338</v>
      </c>
      <c r="E13" s="68">
        <f t="shared" si="0"/>
        <v>524035</v>
      </c>
      <c r="F13" s="68">
        <f t="shared" si="0"/>
        <v>105580</v>
      </c>
      <c r="G13" s="68">
        <f t="shared" si="0"/>
        <v>18000</v>
      </c>
      <c r="H13" s="68">
        <f t="shared" si="0"/>
        <v>0</v>
      </c>
      <c r="I13" s="68">
        <f t="shared" si="0"/>
        <v>0</v>
      </c>
      <c r="J13" s="68">
        <f t="shared" si="0"/>
        <v>87580</v>
      </c>
      <c r="K13" s="68">
        <f t="shared" si="0"/>
        <v>58580</v>
      </c>
      <c r="L13" s="68">
        <f t="shared" si="0"/>
        <v>0</v>
      </c>
      <c r="M13" s="68">
        <f>C13+F13</f>
        <v>10975185</v>
      </c>
    </row>
    <row r="14" spans="1:13" ht="24" customHeight="1">
      <c r="A14" s="40" t="s">
        <v>53</v>
      </c>
      <c r="B14" s="63" t="s">
        <v>5</v>
      </c>
      <c r="C14" s="69">
        <f>'дод 3'!C11+'дод 3'!C47+'дод 3'!C74+'дод 3'!C123+'дод 3'!C151+'дод 3'!C161+'дод 3'!C64</f>
        <v>10869605</v>
      </c>
      <c r="D14" s="69">
        <f>'дод 3'!D11+'дод 3'!D47+'дод 3'!D74+'дод 3'!D123+'дод 3'!D151+'дод 3'!D161+'дод 3'!D64</f>
        <v>7213338</v>
      </c>
      <c r="E14" s="69">
        <f>'дод 3'!E11+'дод 3'!E47+'дод 3'!E74+'дод 3'!E123+'дод 3'!E151+'дод 3'!E161+'дод 3'!E64</f>
        <v>524035</v>
      </c>
      <c r="F14" s="69">
        <f>'дод 3'!F11+'дод 3'!F47+'дод 3'!F74+'дод 3'!F123+'дод 3'!F151+'дод 3'!F161+'дод 3'!F64</f>
        <v>105580</v>
      </c>
      <c r="G14" s="69">
        <f>'дод 3'!G11+'дод 3'!G47+'дод 3'!G74+'дод 3'!G123+'дод 3'!G151+'дод 3'!G161+'дод 3'!G64</f>
        <v>18000</v>
      </c>
      <c r="H14" s="69">
        <f>'дод 3'!H11+'дод 3'!H47+'дод 3'!H74+'дод 3'!H123+'дод 3'!H151+'дод 3'!H161+'дод 3'!H64</f>
        <v>0</v>
      </c>
      <c r="I14" s="69">
        <f>'дод 3'!I11+'дод 3'!I47+'дод 3'!I74+'дод 3'!I123+'дод 3'!I151+'дод 3'!I161+'дод 3'!I64</f>
        <v>0</v>
      </c>
      <c r="J14" s="69">
        <f>'дод 3'!J11+'дод 3'!J47+'дод 3'!J64+'дод 3'!J74+'дод 3'!J123+'дод 3'!J151+'дод 3'!J160</f>
        <v>87580</v>
      </c>
      <c r="K14" s="69">
        <f>'дод 3'!K11+'дод 3'!K47+'дод 3'!K74+'дод 3'!K123+'дод 3'!K151+'дод 3'!K161+'дод 3'!K64</f>
        <v>58580</v>
      </c>
      <c r="L14" s="69">
        <f>'дод 3'!L11+'дод 3'!L47+'дод 3'!L74+'дод 3'!L123+'дод 3'!L151+'дод 3'!L161+'дод 3'!L64</f>
        <v>0</v>
      </c>
      <c r="M14" s="68">
        <f t="shared" ref="M14:M76" si="1">C14+F14</f>
        <v>10975185</v>
      </c>
    </row>
    <row r="15" spans="1:13" s="21" customFormat="1" ht="33" customHeight="1">
      <c r="A15" s="39" t="s">
        <v>67</v>
      </c>
      <c r="B15" s="41" t="s">
        <v>68</v>
      </c>
      <c r="C15" s="68">
        <f>C16+C17+C18+C19+C20+C21+C22+C24</f>
        <v>78145978</v>
      </c>
      <c r="D15" s="68">
        <f>D16+D17+D18+D19+D20+D21+D22+D24</f>
        <v>44497330</v>
      </c>
      <c r="E15" s="68">
        <f>E16+E17+E18+E19+E20+E21+E22+E24</f>
        <v>10408560</v>
      </c>
      <c r="F15" s="68">
        <f>F16+F17+F18+F19+F20+F21+F22+F24+F23</f>
        <v>3634924</v>
      </c>
      <c r="G15" s="68">
        <f t="shared" ref="G15:L15" si="2">G16+G17+G18+G19+G20+G21+G22+G24+G23</f>
        <v>2437800</v>
      </c>
      <c r="H15" s="68">
        <f t="shared" si="2"/>
        <v>87000</v>
      </c>
      <c r="I15" s="68">
        <f t="shared" si="2"/>
        <v>135250</v>
      </c>
      <c r="J15" s="68">
        <f t="shared" si="2"/>
        <v>1197124</v>
      </c>
      <c r="K15" s="68">
        <f t="shared" si="2"/>
        <v>1195124</v>
      </c>
      <c r="L15" s="68">
        <f t="shared" si="2"/>
        <v>0</v>
      </c>
      <c r="M15" s="68">
        <f t="shared" si="1"/>
        <v>81780902</v>
      </c>
    </row>
    <row r="16" spans="1:13" ht="27" customHeight="1">
      <c r="A16" s="40" t="s">
        <v>69</v>
      </c>
      <c r="B16" s="63" t="s">
        <v>184</v>
      </c>
      <c r="C16" s="69">
        <f>'дод 3'!C48</f>
        <v>22039378</v>
      </c>
      <c r="D16" s="69">
        <f>'дод 3'!D48</f>
        <v>11895955</v>
      </c>
      <c r="E16" s="69">
        <f>'дод 3'!E48</f>
        <v>3019925</v>
      </c>
      <c r="F16" s="69">
        <f>'дод 3'!F48</f>
        <v>1938564</v>
      </c>
      <c r="G16" s="69">
        <f>'дод 3'!G48</f>
        <v>1500000</v>
      </c>
      <c r="H16" s="69">
        <f>'дод 3'!H48</f>
        <v>0</v>
      </c>
      <c r="I16" s="69">
        <f>'дод 3'!I48</f>
        <v>0</v>
      </c>
      <c r="J16" s="69">
        <f>'дод 3'!J48</f>
        <v>438564</v>
      </c>
      <c r="K16" s="69">
        <f>'дод 3'!K48</f>
        <v>438564</v>
      </c>
      <c r="L16" s="69">
        <f>'дод 3'!L48</f>
        <v>0</v>
      </c>
      <c r="M16" s="69">
        <f>'дод 3'!M48</f>
        <v>23977942</v>
      </c>
    </row>
    <row r="17" spans="1:13" ht="27" customHeight="1">
      <c r="A17" s="40" t="s">
        <v>70</v>
      </c>
      <c r="B17" s="63" t="s">
        <v>185</v>
      </c>
      <c r="C17" s="69">
        <f>'дод 3'!C49-'дод 3'!C50</f>
        <v>50408440</v>
      </c>
      <c r="D17" s="69">
        <f>'дод 3'!D49</f>
        <v>29028615</v>
      </c>
      <c r="E17" s="69">
        <f>'дод 3'!E49</f>
        <v>7045560</v>
      </c>
      <c r="F17" s="69">
        <f>'дод 3'!F49</f>
        <v>1266560</v>
      </c>
      <c r="G17" s="69">
        <f>'дод 3'!G49</f>
        <v>510000</v>
      </c>
      <c r="H17" s="69">
        <f>'дод 3'!H49</f>
        <v>54000</v>
      </c>
      <c r="I17" s="69">
        <f>'дод 3'!I49</f>
        <v>95450</v>
      </c>
      <c r="J17" s="69">
        <f>'дод 3'!J49</f>
        <v>756560</v>
      </c>
      <c r="K17" s="69">
        <f>'дод 3'!K49</f>
        <v>756560</v>
      </c>
      <c r="L17" s="69">
        <f>'дод 3'!L49</f>
        <v>0</v>
      </c>
      <c r="M17" s="69">
        <f>'дод 3'!M49-'дод 3'!C50</f>
        <v>51675000</v>
      </c>
    </row>
    <row r="18" spans="1:13" ht="27" customHeight="1">
      <c r="A18" s="40" t="s">
        <v>71</v>
      </c>
      <c r="B18" s="63" t="s">
        <v>11</v>
      </c>
      <c r="C18" s="69">
        <f>'дод 3'!C51</f>
        <v>3564885</v>
      </c>
      <c r="D18" s="69">
        <f>'дод 3'!D51</f>
        <v>2105270</v>
      </c>
      <c r="E18" s="69">
        <f>'дод 3'!E51</f>
        <v>277245</v>
      </c>
      <c r="F18" s="69">
        <f>'дод 3'!F51</f>
        <v>429800</v>
      </c>
      <c r="G18" s="69">
        <f>'дод 3'!G51</f>
        <v>427800</v>
      </c>
      <c r="H18" s="69">
        <f>'дод 3'!H51</f>
        <v>33000</v>
      </c>
      <c r="I18" s="69">
        <f>'дод 3'!I51</f>
        <v>39800</v>
      </c>
      <c r="J18" s="69">
        <f>'дод 3'!J51</f>
        <v>2000</v>
      </c>
      <c r="K18" s="69">
        <f>'дод 3'!K51</f>
        <v>0</v>
      </c>
      <c r="L18" s="69">
        <f>'дод 3'!L51</f>
        <v>0</v>
      </c>
      <c r="M18" s="68">
        <f t="shared" si="1"/>
        <v>3994685</v>
      </c>
    </row>
    <row r="19" spans="1:13" ht="27" customHeight="1">
      <c r="A19" s="40" t="s">
        <v>72</v>
      </c>
      <c r="B19" s="63" t="s">
        <v>12</v>
      </c>
      <c r="C19" s="69">
        <f>'дод 3'!C52</f>
        <v>578475</v>
      </c>
      <c r="D19" s="69">
        <f>'дод 3'!D52</f>
        <v>397340</v>
      </c>
      <c r="E19" s="69">
        <f>'дод 3'!E52</f>
        <v>28500</v>
      </c>
      <c r="F19" s="69">
        <f>'дод 3'!F52</f>
        <v>0</v>
      </c>
      <c r="G19" s="69">
        <f>'дод 3'!G52</f>
        <v>0</v>
      </c>
      <c r="H19" s="69">
        <f>'дод 3'!H52</f>
        <v>0</v>
      </c>
      <c r="I19" s="69">
        <f>'дод 3'!I52</f>
        <v>0</v>
      </c>
      <c r="J19" s="69">
        <f>'дод 3'!J52</f>
        <v>0</v>
      </c>
      <c r="K19" s="69">
        <f>'дод 3'!K52</f>
        <v>0</v>
      </c>
      <c r="L19" s="69">
        <f>'дод 3'!L52</f>
        <v>0</v>
      </c>
      <c r="M19" s="68">
        <f t="shared" si="1"/>
        <v>578475</v>
      </c>
    </row>
    <row r="20" spans="1:13" ht="27" customHeight="1">
      <c r="A20" s="40" t="s">
        <v>73</v>
      </c>
      <c r="B20" s="63" t="s">
        <v>218</v>
      </c>
      <c r="C20" s="69">
        <f>'дод 3'!C53</f>
        <v>1187950</v>
      </c>
      <c r="D20" s="69">
        <f>'дод 3'!D53</f>
        <v>814900</v>
      </c>
      <c r="E20" s="69">
        <f>'дод 3'!E53</f>
        <v>32270</v>
      </c>
      <c r="F20" s="69">
        <f>'дод 3'!F53</f>
        <v>0</v>
      </c>
      <c r="G20" s="69">
        <f>'дод 3'!G53</f>
        <v>0</v>
      </c>
      <c r="H20" s="69">
        <f>'дод 3'!H53</f>
        <v>0</v>
      </c>
      <c r="I20" s="69">
        <f>'дод 3'!I53</f>
        <v>0</v>
      </c>
      <c r="J20" s="69">
        <f>'дод 3'!J53</f>
        <v>0</v>
      </c>
      <c r="K20" s="69">
        <f>'дод 3'!K53</f>
        <v>0</v>
      </c>
      <c r="L20" s="69">
        <f>'дод 3'!L53</f>
        <v>0</v>
      </c>
      <c r="M20" s="68">
        <f t="shared" si="1"/>
        <v>1187950</v>
      </c>
    </row>
    <row r="21" spans="1:13" ht="27" customHeight="1">
      <c r="A21" s="40" t="s">
        <v>74</v>
      </c>
      <c r="B21" s="63" t="s">
        <v>219</v>
      </c>
      <c r="C21" s="69">
        <f>'дод 3'!C54</f>
        <v>248520</v>
      </c>
      <c r="D21" s="69">
        <f>'дод 3'!D54</f>
        <v>179480</v>
      </c>
      <c r="E21" s="69">
        <f>'дод 3'!E54</f>
        <v>5060</v>
      </c>
      <c r="F21" s="69">
        <f>'дод 3'!F54</f>
        <v>0</v>
      </c>
      <c r="G21" s="69">
        <f>'дод 3'!G54</f>
        <v>0</v>
      </c>
      <c r="H21" s="69">
        <f>'дод 3'!H54</f>
        <v>0</v>
      </c>
      <c r="I21" s="69">
        <f>'дод 3'!I54</f>
        <v>0</v>
      </c>
      <c r="J21" s="69">
        <f>'дод 3'!J54</f>
        <v>0</v>
      </c>
      <c r="K21" s="69">
        <f>'дод 3'!K54</f>
        <v>0</v>
      </c>
      <c r="L21" s="69">
        <f>'дод 3'!L54</f>
        <v>0</v>
      </c>
      <c r="M21" s="68">
        <f t="shared" si="1"/>
        <v>248520</v>
      </c>
    </row>
    <row r="22" spans="1:13" ht="27" customHeight="1">
      <c r="A22" s="40" t="s">
        <v>75</v>
      </c>
      <c r="B22" s="63" t="s">
        <v>13</v>
      </c>
      <c r="C22" s="69">
        <f>'дод 3'!C55</f>
        <v>103830</v>
      </c>
      <c r="D22" s="69">
        <f>'дод 3'!D55</f>
        <v>75770</v>
      </c>
      <c r="E22" s="69">
        <f>'дод 3'!E55</f>
        <v>0</v>
      </c>
      <c r="F22" s="69">
        <f>'дод 3'!F55</f>
        <v>0</v>
      </c>
      <c r="G22" s="69">
        <f>'дод 3'!G55</f>
        <v>0</v>
      </c>
      <c r="H22" s="69">
        <f>'дод 3'!H55</f>
        <v>0</v>
      </c>
      <c r="I22" s="69">
        <f>'дод 3'!I55</f>
        <v>0</v>
      </c>
      <c r="J22" s="69">
        <f>'дод 3'!J55</f>
        <v>0</v>
      </c>
      <c r="K22" s="69">
        <f>'дод 3'!K55</f>
        <v>0</v>
      </c>
      <c r="L22" s="69">
        <f>'дод 3'!L55</f>
        <v>0</v>
      </c>
      <c r="M22" s="68">
        <f t="shared" si="1"/>
        <v>103830</v>
      </c>
    </row>
    <row r="23" spans="1:13" ht="27" customHeight="1">
      <c r="A23" s="40" t="s">
        <v>159</v>
      </c>
      <c r="B23" s="63" t="s">
        <v>158</v>
      </c>
      <c r="C23" s="69">
        <v>0</v>
      </c>
      <c r="D23" s="69"/>
      <c r="E23" s="69"/>
      <c r="F23" s="69">
        <f>'дод 3'!F56</f>
        <v>0</v>
      </c>
      <c r="G23" s="69"/>
      <c r="H23" s="69"/>
      <c r="I23" s="69"/>
      <c r="J23" s="69">
        <f>'дод 3'!J56</f>
        <v>0</v>
      </c>
      <c r="K23" s="69">
        <f>'дод 3'!K56</f>
        <v>0</v>
      </c>
      <c r="L23" s="69">
        <f>'дод 3'!L56</f>
        <v>0</v>
      </c>
      <c r="M23" s="68">
        <f t="shared" si="1"/>
        <v>0</v>
      </c>
    </row>
    <row r="24" spans="1:13" ht="27" customHeight="1">
      <c r="A24" s="40" t="s">
        <v>76</v>
      </c>
      <c r="B24" s="63" t="s">
        <v>186</v>
      </c>
      <c r="C24" s="69">
        <f>'дод 3'!C57</f>
        <v>14500</v>
      </c>
      <c r="D24" s="69">
        <f>'дод 3'!D57</f>
        <v>0</v>
      </c>
      <c r="E24" s="69">
        <f>'дод 3'!E57</f>
        <v>0</v>
      </c>
      <c r="F24" s="69">
        <f>'дод 3'!F57</f>
        <v>0</v>
      </c>
      <c r="G24" s="69">
        <f>'дод 3'!G57</f>
        <v>0</v>
      </c>
      <c r="H24" s="69">
        <f>'дод 3'!H57</f>
        <v>0</v>
      </c>
      <c r="I24" s="69">
        <f>'дод 3'!I57</f>
        <v>0</v>
      </c>
      <c r="J24" s="69">
        <f>'дод 3'!J57</f>
        <v>0</v>
      </c>
      <c r="K24" s="69">
        <f>'дод 3'!K57</f>
        <v>0</v>
      </c>
      <c r="L24" s="69">
        <f>'дод 3'!L57</f>
        <v>0</v>
      </c>
      <c r="M24" s="68">
        <f t="shared" si="1"/>
        <v>14500</v>
      </c>
    </row>
    <row r="25" spans="1:13" s="21" customFormat="1" ht="33.75" customHeight="1">
      <c r="A25" s="39" t="s">
        <v>77</v>
      </c>
      <c r="B25" s="41" t="s">
        <v>78</v>
      </c>
      <c r="C25" s="68">
        <f>SUM( C26:C31)+C32</f>
        <v>43933500</v>
      </c>
      <c r="D25" s="68">
        <f t="shared" ref="D25:L25" si="3">SUM( D26:D31)+D32</f>
        <v>23373579</v>
      </c>
      <c r="E25" s="68">
        <f t="shared" si="3"/>
        <v>5155205</v>
      </c>
      <c r="F25" s="68">
        <f t="shared" si="3"/>
        <v>3370928</v>
      </c>
      <c r="G25" s="68">
        <f t="shared" si="3"/>
        <v>1176000</v>
      </c>
      <c r="H25" s="68">
        <f t="shared" si="3"/>
        <v>440000</v>
      </c>
      <c r="I25" s="68">
        <f t="shared" si="3"/>
        <v>89000</v>
      </c>
      <c r="J25" s="68">
        <f t="shared" si="3"/>
        <v>2194928</v>
      </c>
      <c r="K25" s="68">
        <f t="shared" si="3"/>
        <v>2119328</v>
      </c>
      <c r="L25" s="68">
        <f t="shared" si="3"/>
        <v>0</v>
      </c>
      <c r="M25" s="68">
        <f t="shared" si="1"/>
        <v>47304428</v>
      </c>
    </row>
    <row r="26" spans="1:13" ht="33" customHeight="1">
      <c r="A26" s="40" t="s">
        <v>79</v>
      </c>
      <c r="B26" s="63" t="s">
        <v>14</v>
      </c>
      <c r="C26" s="69">
        <f>'дод 3'!C12</f>
        <v>28252240</v>
      </c>
      <c r="D26" s="69">
        <f>'дод 3'!D12</f>
        <v>16600685</v>
      </c>
      <c r="E26" s="69">
        <f>'дод 3'!E12</f>
        <v>3002100</v>
      </c>
      <c r="F26" s="69">
        <f>'дод 3'!F12-'дод 3'!F13</f>
        <v>1153500</v>
      </c>
      <c r="G26" s="69">
        <f>'дод 3'!G12</f>
        <v>550000</v>
      </c>
      <c r="H26" s="69">
        <f>'дод 3'!H12</f>
        <v>100000</v>
      </c>
      <c r="I26" s="69">
        <f>'дод 3'!I12</f>
        <v>49000</v>
      </c>
      <c r="J26" s="69">
        <f>'дод 3'!J12-'дод 3'!J13</f>
        <v>603500</v>
      </c>
      <c r="K26" s="69">
        <f>'дод 3'!K12-'дод 3'!K13</f>
        <v>563500</v>
      </c>
      <c r="L26" s="69"/>
      <c r="M26" s="68">
        <f>C26+F26-'дод 3'!M13</f>
        <v>29394740</v>
      </c>
    </row>
    <row r="27" spans="1:13" ht="33" customHeight="1">
      <c r="A27" s="40" t="s">
        <v>80</v>
      </c>
      <c r="B27" s="64" t="s">
        <v>187</v>
      </c>
      <c r="C27" s="69">
        <f>'дод 3'!C14-'дод 3'!C15-'дод 3'!C16</f>
        <v>9011900</v>
      </c>
      <c r="D27" s="69">
        <f>'дод 3'!D14-'дод 3'!D15</f>
        <v>4827134</v>
      </c>
      <c r="E27" s="69">
        <f>'дод 3'!E14-'дод 3'!E15</f>
        <v>1910705</v>
      </c>
      <c r="F27" s="69">
        <f>'дод 3'!F14-'дод 3'!F15</f>
        <v>824628</v>
      </c>
      <c r="G27" s="69">
        <f>'дод 3'!G14-'дод 3'!G15</f>
        <v>6000</v>
      </c>
      <c r="H27" s="69">
        <f>'дод 3'!H14-'дод 3'!H15</f>
        <v>0</v>
      </c>
      <c r="I27" s="69">
        <f>'дод 3'!I14-'дод 3'!I15</f>
        <v>0</v>
      </c>
      <c r="J27" s="69">
        <f>'дод 3'!J14-'дод 3'!J15</f>
        <v>818628</v>
      </c>
      <c r="K27" s="69">
        <f>'дод 3'!K14-'дод 3'!K15</f>
        <v>783028</v>
      </c>
      <c r="L27" s="69">
        <f>'дод 3'!L14-'дод 3'!L15</f>
        <v>0</v>
      </c>
      <c r="M27" s="68">
        <f>'дод 3'!M14-'дод 3'!M15-'дод 3'!M16</f>
        <v>9836528</v>
      </c>
    </row>
    <row r="28" spans="1:13" ht="33" customHeight="1">
      <c r="A28" s="40" t="s">
        <v>81</v>
      </c>
      <c r="B28" s="64" t="s">
        <v>40</v>
      </c>
      <c r="C28" s="69">
        <f>'дод 3'!C17</f>
        <v>2279310</v>
      </c>
      <c r="D28" s="69">
        <f>'дод 3'!D17</f>
        <v>1471750</v>
      </c>
      <c r="E28" s="69">
        <f>'дод 3'!E17</f>
        <v>193900</v>
      </c>
      <c r="F28" s="69">
        <f>'дод 3'!F17</f>
        <v>1020000</v>
      </c>
      <c r="G28" s="69">
        <f>'дод 3'!G17</f>
        <v>620000</v>
      </c>
      <c r="H28" s="69">
        <f>'дод 3'!H17</f>
        <v>340000</v>
      </c>
      <c r="I28" s="69">
        <f>'дод 3'!I17</f>
        <v>40000</v>
      </c>
      <c r="J28" s="69">
        <f>'дод 3'!J17</f>
        <v>400000</v>
      </c>
      <c r="K28" s="69">
        <f>'дод 3'!K17</f>
        <v>400000</v>
      </c>
      <c r="L28" s="69">
        <f>'дод 3'!L17</f>
        <v>0</v>
      </c>
      <c r="M28" s="68">
        <f t="shared" si="1"/>
        <v>3299310</v>
      </c>
    </row>
    <row r="29" spans="1:13" ht="33" customHeight="1">
      <c r="A29" s="40" t="s">
        <v>256</v>
      </c>
      <c r="B29" s="91" t="s">
        <v>255</v>
      </c>
      <c r="C29" s="69">
        <f>'дод 3'!C18</f>
        <v>3520190</v>
      </c>
      <c r="D29" s="69">
        <f>'дод 3'!D18</f>
        <v>0</v>
      </c>
      <c r="E29" s="69">
        <f>'дод 3'!E18</f>
        <v>0</v>
      </c>
      <c r="F29" s="69">
        <f>G29+J29</f>
        <v>372800</v>
      </c>
      <c r="G29" s="69"/>
      <c r="H29" s="69"/>
      <c r="I29" s="69"/>
      <c r="J29" s="69">
        <f>'дод 3'!J18</f>
        <v>372800</v>
      </c>
      <c r="K29" s="69">
        <f>'дод 3'!K18</f>
        <v>372800</v>
      </c>
      <c r="L29" s="69"/>
      <c r="M29" s="68">
        <f t="shared" si="1"/>
        <v>3892990</v>
      </c>
    </row>
    <row r="30" spans="1:13" ht="33" customHeight="1">
      <c r="A30" s="40" t="s">
        <v>120</v>
      </c>
      <c r="B30" s="64" t="s">
        <v>121</v>
      </c>
      <c r="C30" s="69">
        <f>'дод 3'!C19</f>
        <v>16000</v>
      </c>
      <c r="D30" s="69">
        <f>'дод 3'!D19</f>
        <v>0</v>
      </c>
      <c r="E30" s="69">
        <f>'дод 3'!E19</f>
        <v>0</v>
      </c>
      <c r="F30" s="69">
        <f>'дод 3'!F19</f>
        <v>0</v>
      </c>
      <c r="G30" s="69">
        <f>'дод 3'!G19</f>
        <v>0</v>
      </c>
      <c r="H30" s="69">
        <f>'дод 3'!H19</f>
        <v>0</v>
      </c>
      <c r="I30" s="69">
        <f>'дод 3'!I19</f>
        <v>0</v>
      </c>
      <c r="J30" s="69">
        <f>'дод 3'!J19</f>
        <v>0</v>
      </c>
      <c r="K30" s="69">
        <f>'дод 3'!K19</f>
        <v>0</v>
      </c>
      <c r="L30" s="69">
        <f>'дод 3'!L19</f>
        <v>0</v>
      </c>
      <c r="M30" s="68">
        <f t="shared" si="1"/>
        <v>16000</v>
      </c>
    </row>
    <row r="31" spans="1:13" ht="67.5" customHeight="1">
      <c r="A31" s="40" t="s">
        <v>188</v>
      </c>
      <c r="B31" s="64" t="s">
        <v>189</v>
      </c>
      <c r="C31" s="69">
        <f>'дод 3'!C20</f>
        <v>663860</v>
      </c>
      <c r="D31" s="69">
        <f>'дод 3'!D20</f>
        <v>474010</v>
      </c>
      <c r="E31" s="69">
        <f>'дод 3'!E20</f>
        <v>48500</v>
      </c>
      <c r="F31" s="69">
        <f>'дод 3'!F20</f>
        <v>0</v>
      </c>
      <c r="G31" s="69">
        <f>'дод 3'!G20</f>
        <v>0</v>
      </c>
      <c r="H31" s="69">
        <f>'дод 3'!H20</f>
        <v>0</v>
      </c>
      <c r="I31" s="69">
        <f>'дод 3'!I20</f>
        <v>0</v>
      </c>
      <c r="J31" s="69">
        <f>'дод 3'!J20</f>
        <v>0</v>
      </c>
      <c r="K31" s="69">
        <f>'дод 3'!K20</f>
        <v>0</v>
      </c>
      <c r="L31" s="69">
        <f>'дод 3'!L20</f>
        <v>0</v>
      </c>
      <c r="M31" s="68">
        <f t="shared" si="1"/>
        <v>663860</v>
      </c>
    </row>
    <row r="32" spans="1:13" ht="45" customHeight="1">
      <c r="A32" s="40" t="s">
        <v>208</v>
      </c>
      <c r="B32" s="64" t="s">
        <v>220</v>
      </c>
      <c r="C32" s="69">
        <v>190000</v>
      </c>
      <c r="D32" s="69"/>
      <c r="E32" s="69"/>
      <c r="F32" s="69"/>
      <c r="G32" s="69"/>
      <c r="H32" s="69"/>
      <c r="I32" s="69"/>
      <c r="J32" s="69"/>
      <c r="K32" s="69"/>
      <c r="L32" s="69"/>
      <c r="M32" s="68">
        <f t="shared" si="1"/>
        <v>190000</v>
      </c>
    </row>
    <row r="33" spans="1:13" s="21" customFormat="1" ht="33.75" customHeight="1">
      <c r="A33" s="39" t="s">
        <v>82</v>
      </c>
      <c r="B33" s="41" t="s">
        <v>83</v>
      </c>
      <c r="C33" s="68">
        <f t="shared" ref="C33:L33" si="4">C34+C35+C41+C42+C43+C44+C45+C47+C48+C49+C50+C51</f>
        <v>5505530</v>
      </c>
      <c r="D33" s="68">
        <f t="shared" si="4"/>
        <v>2745100</v>
      </c>
      <c r="E33" s="68">
        <f t="shared" si="4"/>
        <v>297160</v>
      </c>
      <c r="F33" s="68">
        <f t="shared" si="4"/>
        <v>106000</v>
      </c>
      <c r="G33" s="68">
        <f t="shared" si="4"/>
        <v>100000</v>
      </c>
      <c r="H33" s="68">
        <f t="shared" si="4"/>
        <v>37000</v>
      </c>
      <c r="I33" s="68">
        <f t="shared" si="4"/>
        <v>5500</v>
      </c>
      <c r="J33" s="68">
        <f t="shared" si="4"/>
        <v>6000</v>
      </c>
      <c r="K33" s="68">
        <f t="shared" si="4"/>
        <v>6000</v>
      </c>
      <c r="L33" s="68">
        <f t="shared" si="4"/>
        <v>0</v>
      </c>
      <c r="M33" s="68">
        <f t="shared" si="1"/>
        <v>5611530</v>
      </c>
    </row>
    <row r="34" spans="1:13" ht="25.5" customHeight="1">
      <c r="A34" s="40" t="s">
        <v>84</v>
      </c>
      <c r="B34" s="63" t="s">
        <v>190</v>
      </c>
      <c r="C34" s="69">
        <f>'дод 3'!C24</f>
        <v>45000</v>
      </c>
      <c r="D34" s="69">
        <f>'дод 3'!D24</f>
        <v>0</v>
      </c>
      <c r="E34" s="69">
        <f>'дод 3'!E24</f>
        <v>0</v>
      </c>
      <c r="F34" s="69">
        <f>'дод 3'!F24</f>
        <v>0</v>
      </c>
      <c r="G34" s="69">
        <f>'дод 3'!G24</f>
        <v>0</v>
      </c>
      <c r="H34" s="69">
        <f>'дод 3'!H24</f>
        <v>0</v>
      </c>
      <c r="I34" s="69">
        <f>'дод 3'!I24</f>
        <v>0</v>
      </c>
      <c r="J34" s="69">
        <f>'дод 3'!J24</f>
        <v>0</v>
      </c>
      <c r="K34" s="69">
        <f>'дод 3'!K24</f>
        <v>0</v>
      </c>
      <c r="L34" s="69">
        <f>'дод 3'!L24</f>
        <v>0</v>
      </c>
      <c r="M34" s="68">
        <f t="shared" si="1"/>
        <v>45000</v>
      </c>
    </row>
    <row r="35" spans="1:13" ht="21.75" customHeight="1">
      <c r="A35" s="40" t="s">
        <v>85</v>
      </c>
      <c r="B35" s="63" t="s">
        <v>221</v>
      </c>
      <c r="C35" s="69">
        <f>'дод 3'!C23+'дод 3'!C109</f>
        <v>739620</v>
      </c>
      <c r="D35" s="69">
        <f>'дод 3'!D23+'дод 3'!D109</f>
        <v>0</v>
      </c>
      <c r="E35" s="69">
        <f>'дод 3'!E23+'дод 3'!E109</f>
        <v>0</v>
      </c>
      <c r="F35" s="69">
        <f>'дод 3'!F23+'дод 3'!F109</f>
        <v>0</v>
      </c>
      <c r="G35" s="69">
        <f>'дод 3'!G23+'дод 3'!G109</f>
        <v>0</v>
      </c>
      <c r="H35" s="69">
        <f>'дод 3'!H23+'дод 3'!H109</f>
        <v>0</v>
      </c>
      <c r="I35" s="69">
        <f>'дод 3'!I23+'дод 3'!I109</f>
        <v>0</v>
      </c>
      <c r="J35" s="69">
        <f>'дод 3'!J23+'дод 3'!J109</f>
        <v>0</v>
      </c>
      <c r="K35" s="69">
        <f>'дод 3'!K23+'дод 3'!K109</f>
        <v>0</v>
      </c>
      <c r="L35" s="69">
        <f>'дод 3'!L23+'дод 3'!L109</f>
        <v>0</v>
      </c>
      <c r="M35" s="68">
        <f t="shared" si="1"/>
        <v>739620</v>
      </c>
    </row>
    <row r="36" spans="1:13" ht="21.75" customHeight="1">
      <c r="A36" s="40"/>
      <c r="B36" s="63" t="s">
        <v>261</v>
      </c>
      <c r="C36" s="69">
        <f>250000+157600+150000</f>
        <v>557600</v>
      </c>
      <c r="D36" s="70"/>
      <c r="E36" s="70"/>
      <c r="F36" s="70"/>
      <c r="G36" s="70"/>
      <c r="H36" s="69"/>
      <c r="I36" s="70"/>
      <c r="J36" s="70"/>
      <c r="K36" s="70"/>
      <c r="L36" s="70"/>
      <c r="M36" s="68">
        <f t="shared" si="1"/>
        <v>557600</v>
      </c>
    </row>
    <row r="37" spans="1:13" ht="21.75" customHeight="1">
      <c r="A37" s="40"/>
      <c r="B37" s="65" t="s">
        <v>157</v>
      </c>
      <c r="C37" s="69">
        <v>40000</v>
      </c>
      <c r="D37" s="70"/>
      <c r="E37" s="70"/>
      <c r="F37" s="70"/>
      <c r="G37" s="70"/>
      <c r="H37" s="69"/>
      <c r="I37" s="70"/>
      <c r="J37" s="70"/>
      <c r="K37" s="70"/>
      <c r="L37" s="70"/>
      <c r="M37" s="68">
        <f t="shared" si="1"/>
        <v>40000</v>
      </c>
    </row>
    <row r="38" spans="1:13" ht="24.75" customHeight="1">
      <c r="A38" s="40"/>
      <c r="B38" s="63" t="s">
        <v>222</v>
      </c>
      <c r="C38" s="69">
        <f>76120-63100</f>
        <v>13020</v>
      </c>
      <c r="D38" s="70"/>
      <c r="E38" s="70"/>
      <c r="F38" s="70"/>
      <c r="G38" s="70"/>
      <c r="H38" s="69"/>
      <c r="I38" s="70"/>
      <c r="J38" s="70"/>
      <c r="K38" s="70"/>
      <c r="L38" s="70"/>
      <c r="M38" s="68">
        <f t="shared" si="1"/>
        <v>13020</v>
      </c>
    </row>
    <row r="39" spans="1:13" ht="23.25" customHeight="1">
      <c r="A39" s="40"/>
      <c r="B39" s="63" t="s">
        <v>258</v>
      </c>
      <c r="C39" s="69">
        <v>120000</v>
      </c>
      <c r="D39" s="70"/>
      <c r="E39" s="70"/>
      <c r="F39" s="70"/>
      <c r="G39" s="70"/>
      <c r="H39" s="69"/>
      <c r="I39" s="70"/>
      <c r="J39" s="70"/>
      <c r="K39" s="70"/>
      <c r="L39" s="70"/>
      <c r="M39" s="68">
        <f t="shared" si="1"/>
        <v>120000</v>
      </c>
    </row>
    <row r="40" spans="1:13" ht="21.75" customHeight="1">
      <c r="A40" s="40"/>
      <c r="B40" s="63" t="s">
        <v>86</v>
      </c>
      <c r="C40" s="69">
        <v>9000</v>
      </c>
      <c r="D40" s="70"/>
      <c r="E40" s="70"/>
      <c r="F40" s="70"/>
      <c r="G40" s="70"/>
      <c r="H40" s="69"/>
      <c r="I40" s="70"/>
      <c r="J40" s="70"/>
      <c r="K40" s="70"/>
      <c r="L40" s="70"/>
      <c r="M40" s="68">
        <f t="shared" si="1"/>
        <v>9000</v>
      </c>
    </row>
    <row r="41" spans="1:13" ht="33" customHeight="1">
      <c r="A41" s="40" t="s">
        <v>87</v>
      </c>
      <c r="B41" s="63" t="s">
        <v>191</v>
      </c>
      <c r="C41" s="69">
        <f>'дод 3'!C25</f>
        <v>779895</v>
      </c>
      <c r="D41" s="69">
        <f>'дод 3'!D25</f>
        <v>541100</v>
      </c>
      <c r="E41" s="69">
        <f>'дод 3'!E25</f>
        <v>35540</v>
      </c>
      <c r="F41" s="69">
        <f>'дод 3'!F25</f>
        <v>0</v>
      </c>
      <c r="G41" s="69">
        <f>'дод 3'!G25</f>
        <v>0</v>
      </c>
      <c r="H41" s="69">
        <f>'дод 3'!H25</f>
        <v>0</v>
      </c>
      <c r="I41" s="69">
        <f>'дод 3'!I25</f>
        <v>0</v>
      </c>
      <c r="J41" s="69">
        <f>'дод 3'!J25</f>
        <v>0</v>
      </c>
      <c r="K41" s="69">
        <f>'дод 3'!K25</f>
        <v>0</v>
      </c>
      <c r="L41" s="69">
        <f>'дод 3'!L25</f>
        <v>0</v>
      </c>
      <c r="M41" s="68">
        <f t="shared" si="1"/>
        <v>779895</v>
      </c>
    </row>
    <row r="42" spans="1:13" ht="33" customHeight="1">
      <c r="A42" s="40" t="s">
        <v>88</v>
      </c>
      <c r="B42" s="63" t="s">
        <v>192</v>
      </c>
      <c r="C42" s="69">
        <f>'дод 3'!C26</f>
        <v>44000</v>
      </c>
      <c r="D42" s="69">
        <f>'дод 3'!D26</f>
        <v>0</v>
      </c>
      <c r="E42" s="69">
        <f>'дод 3'!E26</f>
        <v>0</v>
      </c>
      <c r="F42" s="69">
        <f>'дод 3'!F26</f>
        <v>0</v>
      </c>
      <c r="G42" s="69">
        <f>'дод 3'!G26</f>
        <v>0</v>
      </c>
      <c r="H42" s="69">
        <f>'дод 3'!H26</f>
        <v>0</v>
      </c>
      <c r="I42" s="69">
        <f>'дод 3'!I26</f>
        <v>0</v>
      </c>
      <c r="J42" s="69">
        <f>'дод 3'!J26</f>
        <v>0</v>
      </c>
      <c r="K42" s="69">
        <f>'дод 3'!K26</f>
        <v>0</v>
      </c>
      <c r="L42" s="69">
        <f>'дод 3'!L26</f>
        <v>0</v>
      </c>
      <c r="M42" s="68">
        <f t="shared" si="1"/>
        <v>44000</v>
      </c>
    </row>
    <row r="43" spans="1:13" ht="33" customHeight="1">
      <c r="A43" s="40" t="s">
        <v>89</v>
      </c>
      <c r="B43" s="63" t="s">
        <v>193</v>
      </c>
      <c r="C43" s="69">
        <f>'дод 3'!C27</f>
        <v>55000</v>
      </c>
      <c r="D43" s="69">
        <f>'дод 3'!D27</f>
        <v>0</v>
      </c>
      <c r="E43" s="69">
        <f>'дод 3'!E27</f>
        <v>0</v>
      </c>
      <c r="F43" s="69">
        <f>'дод 3'!F27</f>
        <v>0</v>
      </c>
      <c r="G43" s="69">
        <f>'дод 3'!G27</f>
        <v>0</v>
      </c>
      <c r="H43" s="69">
        <f>'дод 3'!H27</f>
        <v>0</v>
      </c>
      <c r="I43" s="69">
        <f>'дод 3'!I27</f>
        <v>0</v>
      </c>
      <c r="J43" s="69">
        <f>'дод 3'!J27</f>
        <v>0</v>
      </c>
      <c r="K43" s="69">
        <f>'дод 3'!K27</f>
        <v>0</v>
      </c>
      <c r="L43" s="69">
        <f>'дод 3'!L27</f>
        <v>0</v>
      </c>
      <c r="M43" s="68">
        <f t="shared" si="1"/>
        <v>55000</v>
      </c>
    </row>
    <row r="44" spans="1:13" ht="47.25" customHeight="1">
      <c r="A44" s="40" t="s">
        <v>90</v>
      </c>
      <c r="B44" s="63" t="s">
        <v>122</v>
      </c>
      <c r="C44" s="69">
        <f>'дод 3'!C28</f>
        <v>1000</v>
      </c>
      <c r="D44" s="69">
        <f>'дод 3'!D28</f>
        <v>0</v>
      </c>
      <c r="E44" s="69">
        <f>'дод 3'!E28</f>
        <v>0</v>
      </c>
      <c r="F44" s="69">
        <f>'дод 3'!F28</f>
        <v>0</v>
      </c>
      <c r="G44" s="69">
        <f>'дод 3'!G28</f>
        <v>0</v>
      </c>
      <c r="H44" s="69">
        <f>'дод 3'!H28</f>
        <v>0</v>
      </c>
      <c r="I44" s="69">
        <f>'дод 3'!I28</f>
        <v>0</v>
      </c>
      <c r="J44" s="69">
        <f>'дод 3'!J28</f>
        <v>0</v>
      </c>
      <c r="K44" s="69">
        <f>'дод 3'!K28</f>
        <v>0</v>
      </c>
      <c r="L44" s="69">
        <f>'дод 3'!L28</f>
        <v>0</v>
      </c>
      <c r="M44" s="68">
        <f t="shared" si="1"/>
        <v>1000</v>
      </c>
    </row>
    <row r="45" spans="1:13" ht="30.75" customHeight="1">
      <c r="A45" s="40" t="s">
        <v>91</v>
      </c>
      <c r="B45" s="63" t="s">
        <v>92</v>
      </c>
      <c r="C45" s="69">
        <f>'дод 3'!C29</f>
        <v>31060</v>
      </c>
      <c r="D45" s="69">
        <f>'дод 3'!D29</f>
        <v>0</v>
      </c>
      <c r="E45" s="69">
        <f>'дод 3'!E29</f>
        <v>0</v>
      </c>
      <c r="F45" s="69">
        <f>'дод 3'!F29</f>
        <v>0</v>
      </c>
      <c r="G45" s="69">
        <f>'дод 3'!G29</f>
        <v>0</v>
      </c>
      <c r="H45" s="69">
        <f>'дод 3'!H29</f>
        <v>0</v>
      </c>
      <c r="I45" s="69">
        <f>'дод 3'!I29</f>
        <v>0</v>
      </c>
      <c r="J45" s="69">
        <f>'дод 3'!J29</f>
        <v>0</v>
      </c>
      <c r="K45" s="69">
        <f>'дод 3'!K29</f>
        <v>0</v>
      </c>
      <c r="L45" s="69">
        <f>'дод 3'!L29</f>
        <v>0</v>
      </c>
      <c r="M45" s="68">
        <f t="shared" si="1"/>
        <v>31060</v>
      </c>
    </row>
    <row r="46" spans="1:13" s="38" customFormat="1" ht="21.75" customHeight="1">
      <c r="A46" s="35" t="s">
        <v>119</v>
      </c>
      <c r="B46" s="36">
        <v>2</v>
      </c>
      <c r="C46" s="37">
        <v>3</v>
      </c>
      <c r="D46" s="37">
        <v>4</v>
      </c>
      <c r="E46" s="37">
        <v>5</v>
      </c>
      <c r="F46" s="37">
        <v>6</v>
      </c>
      <c r="G46" s="37">
        <v>7</v>
      </c>
      <c r="H46" s="37">
        <v>8</v>
      </c>
      <c r="I46" s="37">
        <v>9</v>
      </c>
      <c r="J46" s="37">
        <v>10</v>
      </c>
      <c r="K46" s="37">
        <v>11</v>
      </c>
      <c r="L46" s="37">
        <v>12</v>
      </c>
      <c r="M46" s="37" t="s">
        <v>136</v>
      </c>
    </row>
    <row r="47" spans="1:13" s="1" customFormat="1" ht="30.75" customHeight="1">
      <c r="A47" s="42">
        <v>91204</v>
      </c>
      <c r="B47" s="66" t="s">
        <v>217</v>
      </c>
      <c r="C47" s="71">
        <f>'дод 3'!C110</f>
        <v>2576850</v>
      </c>
      <c r="D47" s="71">
        <f>'дод 3'!D110</f>
        <v>1723000</v>
      </c>
      <c r="E47" s="71">
        <f>'дод 3'!E110</f>
        <v>194720</v>
      </c>
      <c r="F47" s="71">
        <f>'дод 3'!F110</f>
        <v>106000</v>
      </c>
      <c r="G47" s="71">
        <f>'дод 3'!G110</f>
        <v>100000</v>
      </c>
      <c r="H47" s="71">
        <f>'дод 3'!H110</f>
        <v>37000</v>
      </c>
      <c r="I47" s="71">
        <f>'дод 3'!I110</f>
        <v>5500</v>
      </c>
      <c r="J47" s="71">
        <f>'дод 3'!J110</f>
        <v>6000</v>
      </c>
      <c r="K47" s="71">
        <f>'дод 3'!K110</f>
        <v>6000</v>
      </c>
      <c r="L47" s="71">
        <f>'дод 3'!L110</f>
        <v>0</v>
      </c>
      <c r="M47" s="68">
        <f t="shared" si="1"/>
        <v>2682850</v>
      </c>
    </row>
    <row r="48" spans="1:13" ht="72" customHeight="1">
      <c r="A48" s="42">
        <v>91205</v>
      </c>
      <c r="B48" s="66" t="s">
        <v>141</v>
      </c>
      <c r="C48" s="69">
        <f>'дод 3'!C111</f>
        <v>383700</v>
      </c>
      <c r="D48" s="69">
        <f>'дод 3'!D111</f>
        <v>0</v>
      </c>
      <c r="E48" s="69">
        <f>'дод 3'!E111</f>
        <v>0</v>
      </c>
      <c r="F48" s="69">
        <f>'дод 3'!F111</f>
        <v>0</v>
      </c>
      <c r="G48" s="69">
        <f>'дод 3'!G111</f>
        <v>0</v>
      </c>
      <c r="H48" s="69">
        <f>'дод 3'!H111</f>
        <v>0</v>
      </c>
      <c r="I48" s="69">
        <f>'дод 3'!I111</f>
        <v>0</v>
      </c>
      <c r="J48" s="69">
        <f>'дод 3'!J111</f>
        <v>0</v>
      </c>
      <c r="K48" s="69">
        <f>'дод 3'!K111</f>
        <v>0</v>
      </c>
      <c r="L48" s="69">
        <f>'дод 3'!L111</f>
        <v>0</v>
      </c>
      <c r="M48" s="68">
        <f t="shared" si="1"/>
        <v>383700</v>
      </c>
    </row>
    <row r="49" spans="1:13" ht="45.75" customHeight="1">
      <c r="A49" s="40" t="s">
        <v>139</v>
      </c>
      <c r="B49" s="63" t="s">
        <v>140</v>
      </c>
      <c r="C49" s="69">
        <f>'дод 3'!C112</f>
        <v>770700</v>
      </c>
      <c r="D49" s="69">
        <f>'дод 3'!D112</f>
        <v>481000</v>
      </c>
      <c r="E49" s="69">
        <f>'дод 3'!E112</f>
        <v>66900</v>
      </c>
      <c r="F49" s="69">
        <f>'дод 3'!F112</f>
        <v>0</v>
      </c>
      <c r="G49" s="69">
        <f>'дод 3'!G112</f>
        <v>0</v>
      </c>
      <c r="H49" s="69">
        <f>'дод 3'!H112</f>
        <v>0</v>
      </c>
      <c r="I49" s="69">
        <f>'дод 3'!I112</f>
        <v>0</v>
      </c>
      <c r="J49" s="69">
        <f>'дод 3'!J112</f>
        <v>0</v>
      </c>
      <c r="K49" s="69">
        <f>'дод 3'!K112</f>
        <v>0</v>
      </c>
      <c r="L49" s="69">
        <f>'дод 3'!L112</f>
        <v>0</v>
      </c>
      <c r="M49" s="69">
        <f>'дод 3'!M112</f>
        <v>770700</v>
      </c>
    </row>
    <row r="50" spans="1:13" ht="47.25" customHeight="1">
      <c r="A50" s="40" t="s">
        <v>93</v>
      </c>
      <c r="B50" s="63" t="s">
        <v>94</v>
      </c>
      <c r="C50" s="69">
        <f>'дод 3'!C113</f>
        <v>78705</v>
      </c>
      <c r="D50" s="69">
        <f>'дод 3'!D113</f>
        <v>0</v>
      </c>
      <c r="E50" s="69">
        <f>'дод 3'!E113</f>
        <v>0</v>
      </c>
      <c r="F50" s="69">
        <f>'дод 3'!F113</f>
        <v>0</v>
      </c>
      <c r="G50" s="69">
        <f>'дод 3'!G113</f>
        <v>0</v>
      </c>
      <c r="H50" s="69">
        <f>'дод 3'!H113</f>
        <v>0</v>
      </c>
      <c r="I50" s="69">
        <f>'дод 3'!I113</f>
        <v>0</v>
      </c>
      <c r="J50" s="69">
        <f>'дод 3'!J113</f>
        <v>0</v>
      </c>
      <c r="K50" s="69">
        <f>'дод 3'!K113</f>
        <v>0</v>
      </c>
      <c r="L50" s="69">
        <f>'дод 3'!L113</f>
        <v>0</v>
      </c>
      <c r="M50" s="68">
        <f t="shared" si="1"/>
        <v>78705</v>
      </c>
    </row>
    <row r="51" spans="1:13" ht="27.75" customHeight="1">
      <c r="A51" s="40" t="s">
        <v>95</v>
      </c>
      <c r="B51" s="63" t="s">
        <v>223</v>
      </c>
      <c r="C51" s="69">
        <f>'дод 3'!C30</f>
        <v>0</v>
      </c>
      <c r="D51" s="69">
        <f>'дод 3'!D30</f>
        <v>0</v>
      </c>
      <c r="E51" s="69">
        <f>'дод 3'!E30</f>
        <v>0</v>
      </c>
      <c r="F51" s="69">
        <f>'дод 3'!F30</f>
        <v>0</v>
      </c>
      <c r="G51" s="69">
        <f>'дод 3'!G30</f>
        <v>0</v>
      </c>
      <c r="H51" s="69">
        <f>'дод 3'!H30</f>
        <v>0</v>
      </c>
      <c r="I51" s="69">
        <f>'дод 3'!I30</f>
        <v>0</v>
      </c>
      <c r="J51" s="69">
        <f>'дод 3'!J30</f>
        <v>0</v>
      </c>
      <c r="K51" s="69">
        <f>'дод 3'!K30</f>
        <v>0</v>
      </c>
      <c r="L51" s="69">
        <f>'дод 3'!L30</f>
        <v>0</v>
      </c>
      <c r="M51" s="68">
        <f t="shared" si="1"/>
        <v>0</v>
      </c>
    </row>
    <row r="52" spans="1:13" s="21" customFormat="1" ht="36.75" customHeight="1">
      <c r="A52" s="43">
        <v>100000</v>
      </c>
      <c r="B52" s="41" t="s">
        <v>96</v>
      </c>
      <c r="C52" s="68">
        <f>SUM( C53:C61)</f>
        <v>8812690</v>
      </c>
      <c r="D52" s="68">
        <f t="shared" ref="D52:M52" si="5">SUM( D53:D61)</f>
        <v>0</v>
      </c>
      <c r="E52" s="68">
        <f t="shared" si="5"/>
        <v>657400</v>
      </c>
      <c r="F52" s="68">
        <f t="shared" si="5"/>
        <v>8158112</v>
      </c>
      <c r="G52" s="68">
        <f t="shared" si="5"/>
        <v>0</v>
      </c>
      <c r="H52" s="68">
        <f t="shared" si="5"/>
        <v>0</v>
      </c>
      <c r="I52" s="68">
        <f t="shared" si="5"/>
        <v>0</v>
      </c>
      <c r="J52" s="68">
        <f t="shared" si="5"/>
        <v>8158112</v>
      </c>
      <c r="K52" s="68">
        <f t="shared" si="5"/>
        <v>8158112</v>
      </c>
      <c r="L52" s="68">
        <f t="shared" si="5"/>
        <v>0</v>
      </c>
      <c r="M52" s="68">
        <f t="shared" si="5"/>
        <v>16970802</v>
      </c>
    </row>
    <row r="53" spans="1:13" s="21" customFormat="1" ht="30" customHeight="1">
      <c r="A53" s="44">
        <v>100101</v>
      </c>
      <c r="B53" s="63" t="s">
        <v>97</v>
      </c>
      <c r="C53" s="69">
        <f>'дод 3'!C124</f>
        <v>0</v>
      </c>
      <c r="D53" s="69">
        <f>'дод 3'!D124</f>
        <v>0</v>
      </c>
      <c r="E53" s="69">
        <f>'дод 3'!E124</f>
        <v>0</v>
      </c>
      <c r="F53" s="69">
        <f>'дод 3'!F124</f>
        <v>0</v>
      </c>
      <c r="G53" s="69">
        <f>'дод 3'!G124</f>
        <v>0</v>
      </c>
      <c r="H53" s="69">
        <f>'дод 3'!H124</f>
        <v>0</v>
      </c>
      <c r="I53" s="69">
        <f>'дод 3'!I124</f>
        <v>0</v>
      </c>
      <c r="J53" s="69">
        <f>'дод 3'!J124</f>
        <v>0</v>
      </c>
      <c r="K53" s="69">
        <f>'дод 3'!K124</f>
        <v>0</v>
      </c>
      <c r="L53" s="69">
        <f>'дод 3'!L124</f>
        <v>0</v>
      </c>
      <c r="M53" s="68">
        <f t="shared" si="1"/>
        <v>0</v>
      </c>
    </row>
    <row r="54" spans="1:13" ht="30" customHeight="1">
      <c r="A54" s="44">
        <v>100102</v>
      </c>
      <c r="B54" s="63" t="s">
        <v>224</v>
      </c>
      <c r="C54" s="69">
        <f>'дод 3'!C125</f>
        <v>0</v>
      </c>
      <c r="D54" s="69">
        <f>'дод 3'!D125</f>
        <v>0</v>
      </c>
      <c r="E54" s="69">
        <f>'дод 3'!E125</f>
        <v>0</v>
      </c>
      <c r="F54" s="69">
        <f>'дод 3'!F125</f>
        <v>3058763</v>
      </c>
      <c r="G54" s="69">
        <f>'дод 3'!G125</f>
        <v>0</v>
      </c>
      <c r="H54" s="69">
        <f>'дод 3'!H125</f>
        <v>0</v>
      </c>
      <c r="I54" s="69">
        <f>'дод 3'!I125</f>
        <v>0</v>
      </c>
      <c r="J54" s="69">
        <f>'дод 3'!J125</f>
        <v>3058763</v>
      </c>
      <c r="K54" s="69">
        <f>'дод 3'!K125</f>
        <v>3058763</v>
      </c>
      <c r="L54" s="69">
        <f>'дод 3'!L125</f>
        <v>0</v>
      </c>
      <c r="M54" s="68">
        <f t="shared" si="1"/>
        <v>3058763</v>
      </c>
    </row>
    <row r="55" spans="1:13" ht="30" customHeight="1">
      <c r="A55" s="44">
        <v>100103</v>
      </c>
      <c r="B55" s="63" t="s">
        <v>225</v>
      </c>
      <c r="C55" s="72">
        <f>'дод 3'!C126</f>
        <v>954800</v>
      </c>
      <c r="D55" s="72">
        <f>'дод 3'!D126</f>
        <v>0</v>
      </c>
      <c r="E55" s="72">
        <f>'дод 3'!E126</f>
        <v>0</v>
      </c>
      <c r="F55" s="72">
        <f>'дод 3'!F126</f>
        <v>0</v>
      </c>
      <c r="G55" s="72">
        <f>'дод 3'!G126</f>
        <v>0</v>
      </c>
      <c r="H55" s="72">
        <f>'дод 3'!H126</f>
        <v>0</v>
      </c>
      <c r="I55" s="72">
        <f>'дод 3'!I126</f>
        <v>0</v>
      </c>
      <c r="J55" s="72">
        <f>'дод 3'!J126</f>
        <v>0</v>
      </c>
      <c r="K55" s="72">
        <f>'дод 3'!K126</f>
        <v>0</v>
      </c>
      <c r="L55" s="72">
        <f>'дод 3'!L126</f>
        <v>0</v>
      </c>
      <c r="M55" s="68">
        <f t="shared" si="1"/>
        <v>954800</v>
      </c>
    </row>
    <row r="56" spans="1:13" ht="30" customHeight="1">
      <c r="A56" s="44">
        <v>100201</v>
      </c>
      <c r="B56" s="63" t="s">
        <v>98</v>
      </c>
      <c r="C56" s="72">
        <f>'дод 3'!C127</f>
        <v>0</v>
      </c>
      <c r="D56" s="72">
        <f>'дод 3'!D127</f>
        <v>0</v>
      </c>
      <c r="E56" s="72">
        <f>'дод 3'!E127</f>
        <v>0</v>
      </c>
      <c r="F56" s="72">
        <f>'дод 3'!F127</f>
        <v>0</v>
      </c>
      <c r="G56" s="72">
        <f>'дод 3'!G127</f>
        <v>0</v>
      </c>
      <c r="H56" s="72">
        <f>'дод 3'!H127</f>
        <v>0</v>
      </c>
      <c r="I56" s="72">
        <f>'дод 3'!I127</f>
        <v>0</v>
      </c>
      <c r="J56" s="72">
        <f>'дод 3'!J127</f>
        <v>0</v>
      </c>
      <c r="K56" s="72">
        <f>'дод 3'!K127</f>
        <v>0</v>
      </c>
      <c r="L56" s="72">
        <f>'дод 3'!L127</f>
        <v>0</v>
      </c>
      <c r="M56" s="68">
        <f t="shared" si="1"/>
        <v>0</v>
      </c>
    </row>
    <row r="57" spans="1:13" ht="30" customHeight="1">
      <c r="A57" s="44">
        <v>100202</v>
      </c>
      <c r="B57" s="67" t="s">
        <v>99</v>
      </c>
      <c r="C57" s="72">
        <f>'дод 3'!C128</f>
        <v>200000</v>
      </c>
      <c r="D57" s="72">
        <f>'дод 3'!D128</f>
        <v>0</v>
      </c>
      <c r="E57" s="72">
        <f>'дод 3'!E128</f>
        <v>0</v>
      </c>
      <c r="F57" s="72">
        <f>'дод 3'!F128</f>
        <v>0</v>
      </c>
      <c r="G57" s="72">
        <f>'дод 3'!G128</f>
        <v>0</v>
      </c>
      <c r="H57" s="72">
        <f>'дод 3'!H128</f>
        <v>0</v>
      </c>
      <c r="I57" s="72">
        <f>'дод 3'!I128</f>
        <v>0</v>
      </c>
      <c r="J57" s="72">
        <f>'дод 3'!J128</f>
        <v>0</v>
      </c>
      <c r="K57" s="72">
        <f>'дод 3'!K128</f>
        <v>0</v>
      </c>
      <c r="L57" s="72">
        <f>'дод 3'!L128</f>
        <v>0</v>
      </c>
      <c r="M57" s="68">
        <f t="shared" si="1"/>
        <v>200000</v>
      </c>
    </row>
    <row r="58" spans="1:13" ht="30" customHeight="1">
      <c r="A58" s="44">
        <v>100203</v>
      </c>
      <c r="B58" s="63" t="s">
        <v>100</v>
      </c>
      <c r="C58" s="72">
        <f>'дод 3'!C129</f>
        <v>7639890</v>
      </c>
      <c r="D58" s="72">
        <f>'дод 3'!D129</f>
        <v>0</v>
      </c>
      <c r="E58" s="72">
        <f>'дод 3'!E129</f>
        <v>657400</v>
      </c>
      <c r="F58" s="72">
        <f>'дод 3'!F129</f>
        <v>5099349</v>
      </c>
      <c r="G58" s="72">
        <f>'дод 3'!G129</f>
        <v>0</v>
      </c>
      <c r="H58" s="72">
        <f>'дод 3'!H129</f>
        <v>0</v>
      </c>
      <c r="I58" s="72">
        <f>'дод 3'!I129</f>
        <v>0</v>
      </c>
      <c r="J58" s="72">
        <f>'дод 3'!J129</f>
        <v>5099349</v>
      </c>
      <c r="K58" s="72">
        <f>'дод 3'!K129</f>
        <v>5099349</v>
      </c>
      <c r="L58" s="72">
        <f>'дод 3'!L129</f>
        <v>0</v>
      </c>
      <c r="M58" s="73">
        <f>'дод 3'!M129</f>
        <v>12739239</v>
      </c>
    </row>
    <row r="59" spans="1:13" ht="30" customHeight="1">
      <c r="A59" s="42">
        <v>100205</v>
      </c>
      <c r="B59" s="66" t="s">
        <v>58</v>
      </c>
      <c r="C59" s="72">
        <f>'дод 3'!C130</f>
        <v>0</v>
      </c>
      <c r="D59" s="72">
        <f>'дод 3'!D130</f>
        <v>0</v>
      </c>
      <c r="E59" s="72">
        <f>'дод 3'!E130</f>
        <v>0</v>
      </c>
      <c r="F59" s="72">
        <f>'дод 3'!F130</f>
        <v>0</v>
      </c>
      <c r="G59" s="72">
        <f>'дод 3'!G130</f>
        <v>0</v>
      </c>
      <c r="H59" s="72">
        <f>'дод 3'!H130</f>
        <v>0</v>
      </c>
      <c r="I59" s="72">
        <f>'дод 3'!I130</f>
        <v>0</v>
      </c>
      <c r="J59" s="72">
        <f>'дод 3'!J130</f>
        <v>0</v>
      </c>
      <c r="K59" s="72">
        <f>'дод 3'!K130</f>
        <v>0</v>
      </c>
      <c r="L59" s="72">
        <f>'дод 3'!L130</f>
        <v>0</v>
      </c>
      <c r="M59" s="68">
        <f t="shared" si="1"/>
        <v>0</v>
      </c>
    </row>
    <row r="60" spans="1:13" ht="45" customHeight="1">
      <c r="A60" s="45">
        <v>100208</v>
      </c>
      <c r="B60" s="66" t="s">
        <v>101</v>
      </c>
      <c r="C60" s="69">
        <f>'дод 3'!C131</f>
        <v>0</v>
      </c>
      <c r="D60" s="69">
        <f>'дод 3'!D131</f>
        <v>0</v>
      </c>
      <c r="E60" s="69">
        <f>'дод 3'!E131</f>
        <v>0</v>
      </c>
      <c r="F60" s="69">
        <f>'дод 3'!F131</f>
        <v>0</v>
      </c>
      <c r="G60" s="69">
        <f>'дод 3'!G131</f>
        <v>0</v>
      </c>
      <c r="H60" s="69">
        <f>'дод 3'!H131</f>
        <v>0</v>
      </c>
      <c r="I60" s="69">
        <f>'дод 3'!I131</f>
        <v>0</v>
      </c>
      <c r="J60" s="69">
        <f>'дод 3'!J131</f>
        <v>0</v>
      </c>
      <c r="K60" s="69">
        <f>'дод 3'!K131</f>
        <v>0</v>
      </c>
      <c r="L60" s="69">
        <f>'дод 3'!L131</f>
        <v>0</v>
      </c>
      <c r="M60" s="68">
        <f t="shared" si="1"/>
        <v>0</v>
      </c>
    </row>
    <row r="61" spans="1:13" ht="45" customHeight="1">
      <c r="A61" s="45">
        <v>100302</v>
      </c>
      <c r="B61" s="66" t="s">
        <v>60</v>
      </c>
      <c r="C61" s="69">
        <f>'дод 3'!C31</f>
        <v>18000</v>
      </c>
      <c r="D61" s="69">
        <f>'дод 3'!D31</f>
        <v>0</v>
      </c>
      <c r="E61" s="69">
        <f>'дод 3'!E31</f>
        <v>0</v>
      </c>
      <c r="F61" s="69">
        <f>'дод 3'!F31</f>
        <v>0</v>
      </c>
      <c r="G61" s="69">
        <f>'дод 3'!G31</f>
        <v>0</v>
      </c>
      <c r="H61" s="69">
        <f>'дод 3'!H31</f>
        <v>0</v>
      </c>
      <c r="I61" s="69">
        <f>'дод 3'!I31</f>
        <v>0</v>
      </c>
      <c r="J61" s="69">
        <f>'дод 3'!J31</f>
        <v>0</v>
      </c>
      <c r="K61" s="69">
        <f>'дод 3'!K31</f>
        <v>0</v>
      </c>
      <c r="L61" s="69">
        <f>'дод 3'!L31</f>
        <v>0</v>
      </c>
      <c r="M61" s="68">
        <f t="shared" si="1"/>
        <v>18000</v>
      </c>
    </row>
    <row r="62" spans="1:13" s="21" customFormat="1" ht="37.5" customHeight="1">
      <c r="A62" s="43">
        <v>110000</v>
      </c>
      <c r="B62" s="41" t="s">
        <v>102</v>
      </c>
      <c r="C62" s="68">
        <f t="shared" ref="C62:L62" si="6">SUM( C63:C68)</f>
        <v>9407300</v>
      </c>
      <c r="D62" s="68">
        <f t="shared" si="6"/>
        <v>5664700</v>
      </c>
      <c r="E62" s="68">
        <f t="shared" si="6"/>
        <v>1280200</v>
      </c>
      <c r="F62" s="68">
        <f t="shared" si="6"/>
        <v>831200</v>
      </c>
      <c r="G62" s="68">
        <f t="shared" si="6"/>
        <v>458000</v>
      </c>
      <c r="H62" s="68">
        <f t="shared" si="6"/>
        <v>134500</v>
      </c>
      <c r="I62" s="68">
        <f t="shared" si="6"/>
        <v>3500</v>
      </c>
      <c r="J62" s="68">
        <f t="shared" si="6"/>
        <v>373200</v>
      </c>
      <c r="K62" s="68">
        <f t="shared" si="6"/>
        <v>296200</v>
      </c>
      <c r="L62" s="68">
        <f t="shared" si="6"/>
        <v>0</v>
      </c>
      <c r="M62" s="68">
        <f t="shared" si="1"/>
        <v>10238500</v>
      </c>
    </row>
    <row r="63" spans="1:13" ht="45.75" customHeight="1">
      <c r="A63" s="44">
        <v>110104</v>
      </c>
      <c r="B63" s="63" t="s">
        <v>103</v>
      </c>
      <c r="C63" s="69">
        <f>'дод 3'!C152</f>
        <v>274500</v>
      </c>
      <c r="D63" s="69">
        <f>'дод 3'!D152</f>
        <v>0</v>
      </c>
      <c r="E63" s="69">
        <f>'дод 3'!E152</f>
        <v>0</v>
      </c>
      <c r="F63" s="69">
        <f>'дод 3'!F152</f>
        <v>68000</v>
      </c>
      <c r="G63" s="69">
        <f>'дод 3'!G152</f>
        <v>0</v>
      </c>
      <c r="H63" s="69">
        <f>'дод 3'!H152</f>
        <v>0</v>
      </c>
      <c r="I63" s="69">
        <f>'дод 3'!I152</f>
        <v>0</v>
      </c>
      <c r="J63" s="69">
        <f>'дод 3'!J152</f>
        <v>68000</v>
      </c>
      <c r="K63" s="69">
        <f>'дод 3'!K152</f>
        <v>68000</v>
      </c>
      <c r="L63" s="69">
        <f>'дод 3'!L152</f>
        <v>0</v>
      </c>
      <c r="M63" s="68">
        <f t="shared" si="1"/>
        <v>342500</v>
      </c>
    </row>
    <row r="64" spans="1:13" ht="25.5" customHeight="1">
      <c r="A64" s="44">
        <v>110201</v>
      </c>
      <c r="B64" s="64" t="s">
        <v>15</v>
      </c>
      <c r="C64" s="69">
        <f>'дод 3'!C153</f>
        <v>1759900</v>
      </c>
      <c r="D64" s="69">
        <f>'дод 3'!D153</f>
        <v>1090100</v>
      </c>
      <c r="E64" s="69">
        <f>'дод 3'!E153</f>
        <v>251100</v>
      </c>
      <c r="F64" s="69">
        <f>'дод 3'!F153</f>
        <v>68000</v>
      </c>
      <c r="G64" s="69">
        <f>'дод 3'!G153</f>
        <v>11000</v>
      </c>
      <c r="H64" s="69">
        <f>'дод 3'!H153</f>
        <v>1000</v>
      </c>
      <c r="I64" s="69">
        <f>'дод 3'!I153</f>
        <v>0</v>
      </c>
      <c r="J64" s="69">
        <f>'дод 3'!J153</f>
        <v>57000</v>
      </c>
      <c r="K64" s="69">
        <f>'дод 3'!K153</f>
        <v>57000</v>
      </c>
      <c r="L64" s="69">
        <f>'дод 3'!L153</f>
        <v>0</v>
      </c>
      <c r="M64" s="68">
        <f t="shared" si="1"/>
        <v>1827900</v>
      </c>
    </row>
    <row r="65" spans="1:13" ht="27.75" customHeight="1">
      <c r="A65" s="44">
        <v>110202</v>
      </c>
      <c r="B65" s="64" t="s">
        <v>16</v>
      </c>
      <c r="C65" s="69">
        <f>'дод 3'!C154</f>
        <v>981850</v>
      </c>
      <c r="D65" s="69">
        <f>'дод 3'!D154</f>
        <v>594100</v>
      </c>
      <c r="E65" s="69">
        <f>'дод 3'!E154</f>
        <v>140500</v>
      </c>
      <c r="F65" s="69">
        <f>'дод 3'!F154</f>
        <v>55000</v>
      </c>
      <c r="G65" s="69">
        <f>'дод 3'!G154</f>
        <v>30000</v>
      </c>
      <c r="H65" s="69">
        <f>'дод 3'!H154</f>
        <v>8500</v>
      </c>
      <c r="I65" s="69">
        <f>'дод 3'!I154</f>
        <v>0</v>
      </c>
      <c r="J65" s="69">
        <f>'дод 3'!J154</f>
        <v>25000</v>
      </c>
      <c r="K65" s="69">
        <f>'дод 3'!K154</f>
        <v>25000</v>
      </c>
      <c r="L65" s="69">
        <f>'дод 3'!L154</f>
        <v>0</v>
      </c>
      <c r="M65" s="68">
        <f t="shared" si="1"/>
        <v>1036850</v>
      </c>
    </row>
    <row r="66" spans="1:13" ht="28.5" customHeight="1">
      <c r="A66" s="44">
        <v>110204</v>
      </c>
      <c r="B66" s="64" t="s">
        <v>17</v>
      </c>
      <c r="C66" s="69">
        <f>'дод 3'!C155</f>
        <v>760100</v>
      </c>
      <c r="D66" s="69">
        <f>'дод 3'!D155</f>
        <v>446900</v>
      </c>
      <c r="E66" s="69">
        <f>'дод 3'!E155</f>
        <v>144800</v>
      </c>
      <c r="F66" s="69">
        <f>'дод 3'!F155</f>
        <v>68200</v>
      </c>
      <c r="G66" s="69">
        <f>'дод 3'!G155</f>
        <v>40000</v>
      </c>
      <c r="H66" s="69">
        <f>'дод 3'!H155</f>
        <v>15000</v>
      </c>
      <c r="I66" s="69">
        <f>'дод 3'!I155</f>
        <v>0</v>
      </c>
      <c r="J66" s="69">
        <f>'дод 3'!J155</f>
        <v>28200</v>
      </c>
      <c r="K66" s="69">
        <f>'дод 3'!K155</f>
        <v>1200</v>
      </c>
      <c r="L66" s="69">
        <f>'дод 3'!L155</f>
        <v>0</v>
      </c>
      <c r="M66" s="68">
        <f t="shared" si="1"/>
        <v>828300</v>
      </c>
    </row>
    <row r="67" spans="1:13" ht="32.25" customHeight="1">
      <c r="A67" s="44">
        <v>110205</v>
      </c>
      <c r="B67" s="64" t="s">
        <v>18</v>
      </c>
      <c r="C67" s="69">
        <f>'дод 3'!C156</f>
        <v>5322800</v>
      </c>
      <c r="D67" s="69">
        <f>'дод 3'!D156</f>
        <v>3345100</v>
      </c>
      <c r="E67" s="69">
        <f>'дод 3'!E156</f>
        <v>731300</v>
      </c>
      <c r="F67" s="69">
        <f>'дод 3'!F156</f>
        <v>572000</v>
      </c>
      <c r="G67" s="69">
        <f>'дод 3'!G156</f>
        <v>377000</v>
      </c>
      <c r="H67" s="69">
        <f>'дод 3'!H156</f>
        <v>110000</v>
      </c>
      <c r="I67" s="69">
        <f>'дод 3'!I156</f>
        <v>3500</v>
      </c>
      <c r="J67" s="69">
        <f>'дод 3'!J156</f>
        <v>195000</v>
      </c>
      <c r="K67" s="69">
        <f>'дод 3'!K156</f>
        <v>145000</v>
      </c>
      <c r="L67" s="69">
        <f>'дод 3'!L156</f>
        <v>0</v>
      </c>
      <c r="M67" s="68">
        <f t="shared" si="1"/>
        <v>5894800</v>
      </c>
    </row>
    <row r="68" spans="1:13" ht="30.75" customHeight="1">
      <c r="A68" s="44">
        <v>110502</v>
      </c>
      <c r="B68" s="64" t="s">
        <v>226</v>
      </c>
      <c r="C68" s="69">
        <f>'дод 3'!C157</f>
        <v>308150</v>
      </c>
      <c r="D68" s="69">
        <f>'дод 3'!D157</f>
        <v>188500</v>
      </c>
      <c r="E68" s="69">
        <f>'дод 3'!E157</f>
        <v>12500</v>
      </c>
      <c r="F68" s="69">
        <f>'дод 3'!F157</f>
        <v>0</v>
      </c>
      <c r="G68" s="69">
        <f>'дод 3'!G157</f>
        <v>0</v>
      </c>
      <c r="H68" s="69">
        <f>'дод 3'!H157</f>
        <v>0</v>
      </c>
      <c r="I68" s="69">
        <f>'дод 3'!I157</f>
        <v>0</v>
      </c>
      <c r="J68" s="69">
        <f>'дод 3'!J157</f>
        <v>0</v>
      </c>
      <c r="K68" s="69">
        <f>'дод 3'!K157</f>
        <v>0</v>
      </c>
      <c r="L68" s="69">
        <f>'дод 3'!L157</f>
        <v>0</v>
      </c>
      <c r="M68" s="68">
        <f t="shared" si="1"/>
        <v>308150</v>
      </c>
    </row>
    <row r="69" spans="1:13" s="21" customFormat="1" ht="31.5" customHeight="1">
      <c r="A69" s="43">
        <v>120000</v>
      </c>
      <c r="B69" s="41" t="s">
        <v>104</v>
      </c>
      <c r="C69" s="68">
        <f>SUM(C70:C71)</f>
        <v>200000</v>
      </c>
      <c r="D69" s="68">
        <f t="shared" ref="D69:L69" si="7">SUM(D70:D71)</f>
        <v>0</v>
      </c>
      <c r="E69" s="68">
        <f t="shared" si="7"/>
        <v>0</v>
      </c>
      <c r="F69" s="68">
        <f t="shared" si="7"/>
        <v>0</v>
      </c>
      <c r="G69" s="68">
        <f t="shared" si="7"/>
        <v>0</v>
      </c>
      <c r="H69" s="68">
        <f t="shared" si="7"/>
        <v>0</v>
      </c>
      <c r="I69" s="68">
        <f t="shared" si="7"/>
        <v>0</v>
      </c>
      <c r="J69" s="68">
        <f t="shared" si="7"/>
        <v>0</v>
      </c>
      <c r="K69" s="68">
        <f t="shared" si="7"/>
        <v>0</v>
      </c>
      <c r="L69" s="68">
        <f t="shared" si="7"/>
        <v>0</v>
      </c>
      <c r="M69" s="68">
        <f t="shared" si="1"/>
        <v>200000</v>
      </c>
    </row>
    <row r="70" spans="1:13" ht="31.5" customHeight="1">
      <c r="A70" s="44">
        <v>120100</v>
      </c>
      <c r="B70" s="63" t="s">
        <v>231</v>
      </c>
      <c r="C70" s="69">
        <f>'дод 3'!C32</f>
        <v>100000</v>
      </c>
      <c r="D70" s="69">
        <f>'дод 3'!D32</f>
        <v>0</v>
      </c>
      <c r="E70" s="69">
        <f>'дод 3'!E32</f>
        <v>0</v>
      </c>
      <c r="F70" s="69">
        <f>'дод 3'!F32</f>
        <v>0</v>
      </c>
      <c r="G70" s="69">
        <f>'дод 3'!G32</f>
        <v>0</v>
      </c>
      <c r="H70" s="69">
        <f>'дод 3'!H32</f>
        <v>0</v>
      </c>
      <c r="I70" s="69">
        <f>'дод 3'!I32</f>
        <v>0</v>
      </c>
      <c r="J70" s="69">
        <f>'дод 3'!J32</f>
        <v>0</v>
      </c>
      <c r="K70" s="69">
        <f>'дод 3'!K32</f>
        <v>0</v>
      </c>
      <c r="L70" s="69">
        <f>'дод 3'!L32</f>
        <v>0</v>
      </c>
      <c r="M70" s="68">
        <f t="shared" si="1"/>
        <v>100000</v>
      </c>
    </row>
    <row r="71" spans="1:13" ht="31.5" customHeight="1">
      <c r="A71" s="44">
        <v>120201</v>
      </c>
      <c r="B71" s="63" t="s">
        <v>194</v>
      </c>
      <c r="C71" s="69">
        <f>'дод 3'!C33</f>
        <v>100000</v>
      </c>
      <c r="D71" s="69">
        <f>'дод 3'!D33</f>
        <v>0</v>
      </c>
      <c r="E71" s="69">
        <f>'дод 3'!E33</f>
        <v>0</v>
      </c>
      <c r="F71" s="69">
        <f>'дод 3'!F33</f>
        <v>0</v>
      </c>
      <c r="G71" s="69">
        <f>'дод 3'!G33</f>
        <v>0</v>
      </c>
      <c r="H71" s="69">
        <f>'дод 3'!H33</f>
        <v>0</v>
      </c>
      <c r="I71" s="69">
        <f>'дод 3'!I33</f>
        <v>0</v>
      </c>
      <c r="J71" s="69">
        <f>'дод 3'!J33</f>
        <v>0</v>
      </c>
      <c r="K71" s="69">
        <f>'дод 3'!K33</f>
        <v>0</v>
      </c>
      <c r="L71" s="69">
        <f>'дод 3'!L33</f>
        <v>0</v>
      </c>
      <c r="M71" s="68">
        <f t="shared" si="1"/>
        <v>100000</v>
      </c>
    </row>
    <row r="72" spans="1:13" s="21" customFormat="1" ht="36" customHeight="1">
      <c r="A72" s="43">
        <v>130000</v>
      </c>
      <c r="B72" s="41" t="s">
        <v>105</v>
      </c>
      <c r="C72" s="68">
        <f>SUM( C73:C80 )</f>
        <v>2993400</v>
      </c>
      <c r="D72" s="68">
        <f t="shared" ref="D72:L72" si="8">SUM( D73:D80 )</f>
        <v>1516200</v>
      </c>
      <c r="E72" s="68">
        <f t="shared" si="8"/>
        <v>195282</v>
      </c>
      <c r="F72" s="68">
        <f t="shared" si="8"/>
        <v>14000</v>
      </c>
      <c r="G72" s="68">
        <f t="shared" si="8"/>
        <v>0</v>
      </c>
      <c r="H72" s="68">
        <f t="shared" si="8"/>
        <v>0</v>
      </c>
      <c r="I72" s="68">
        <f t="shared" si="8"/>
        <v>0</v>
      </c>
      <c r="J72" s="68">
        <f t="shared" si="8"/>
        <v>14000</v>
      </c>
      <c r="K72" s="68">
        <f t="shared" si="8"/>
        <v>14000</v>
      </c>
      <c r="L72" s="68">
        <f t="shared" si="8"/>
        <v>0</v>
      </c>
      <c r="M72" s="68">
        <f t="shared" si="1"/>
        <v>3007400</v>
      </c>
    </row>
    <row r="73" spans="1:13" ht="31.5" customHeight="1">
      <c r="A73" s="44">
        <v>130102</v>
      </c>
      <c r="B73" s="63" t="s">
        <v>106</v>
      </c>
      <c r="C73" s="69">
        <f>'дод 3'!C65</f>
        <v>45000</v>
      </c>
      <c r="D73" s="69">
        <f>'дод 3'!D65</f>
        <v>0</v>
      </c>
      <c r="E73" s="69">
        <f>'дод 3'!E65</f>
        <v>0</v>
      </c>
      <c r="F73" s="69">
        <f>'дод 3'!F65</f>
        <v>0</v>
      </c>
      <c r="G73" s="69">
        <f>'дод 3'!G65</f>
        <v>0</v>
      </c>
      <c r="H73" s="69">
        <f>'дод 3'!H65</f>
        <v>0</v>
      </c>
      <c r="I73" s="69">
        <f>'дод 3'!I65</f>
        <v>0</v>
      </c>
      <c r="J73" s="69">
        <f>'дод 3'!J65</f>
        <v>0</v>
      </c>
      <c r="K73" s="69">
        <f>'дод 3'!K65</f>
        <v>0</v>
      </c>
      <c r="L73" s="69">
        <f>'дод 3'!L65</f>
        <v>0</v>
      </c>
      <c r="M73" s="68">
        <f t="shared" si="1"/>
        <v>45000</v>
      </c>
    </row>
    <row r="74" spans="1:13" ht="45" customHeight="1">
      <c r="A74" s="44">
        <v>130106</v>
      </c>
      <c r="B74" s="63" t="s">
        <v>144</v>
      </c>
      <c r="C74" s="69">
        <f>'дод 3'!C66</f>
        <v>25000</v>
      </c>
      <c r="D74" s="69">
        <f>'дод 3'!D66</f>
        <v>0</v>
      </c>
      <c r="E74" s="69">
        <f>'дод 3'!E66</f>
        <v>0</v>
      </c>
      <c r="F74" s="69">
        <f>'дод 3'!F66</f>
        <v>0</v>
      </c>
      <c r="G74" s="69">
        <v>0</v>
      </c>
      <c r="H74" s="69">
        <v>0</v>
      </c>
      <c r="I74" s="69">
        <v>0</v>
      </c>
      <c r="J74" s="69">
        <v>0</v>
      </c>
      <c r="K74" s="69">
        <v>0</v>
      </c>
      <c r="L74" s="69">
        <v>0</v>
      </c>
      <c r="M74" s="68">
        <f t="shared" si="1"/>
        <v>25000</v>
      </c>
    </row>
    <row r="75" spans="1:13" ht="33.75" customHeight="1">
      <c r="A75" s="44">
        <v>130107</v>
      </c>
      <c r="B75" s="63" t="s">
        <v>230</v>
      </c>
      <c r="C75" s="69">
        <f>'дод 3'!C58</f>
        <v>2020638</v>
      </c>
      <c r="D75" s="69">
        <f>'дод 3'!D58</f>
        <v>1245708</v>
      </c>
      <c r="E75" s="69">
        <f>'дод 3'!E58</f>
        <v>144732</v>
      </c>
      <c r="F75" s="69">
        <f>'дод 3'!F58</f>
        <v>0</v>
      </c>
      <c r="G75" s="69">
        <f>'дод 3'!G58</f>
        <v>0</v>
      </c>
      <c r="H75" s="69">
        <f>'дод 3'!H58</f>
        <v>0</v>
      </c>
      <c r="I75" s="69">
        <f>'дод 3'!I58</f>
        <v>0</v>
      </c>
      <c r="J75" s="69">
        <f>'дод 3'!J58</f>
        <v>0</v>
      </c>
      <c r="K75" s="69">
        <f>'дод 3'!K58</f>
        <v>0</v>
      </c>
      <c r="L75" s="69">
        <f>'дод 3'!L58</f>
        <v>0</v>
      </c>
      <c r="M75" s="68">
        <f t="shared" si="1"/>
        <v>2020638</v>
      </c>
    </row>
    <row r="76" spans="1:13" ht="31.5" customHeight="1">
      <c r="A76" s="44">
        <v>130110</v>
      </c>
      <c r="B76" s="63" t="s">
        <v>107</v>
      </c>
      <c r="C76" s="69">
        <f>'дод 3'!C59</f>
        <v>11762</v>
      </c>
      <c r="D76" s="69">
        <f>'дод 3'!D59</f>
        <v>6692</v>
      </c>
      <c r="E76" s="69">
        <f>'дод 3'!E59</f>
        <v>0</v>
      </c>
      <c r="F76" s="69">
        <f>'дод 3'!F59</f>
        <v>0</v>
      </c>
      <c r="G76" s="69">
        <f>'дод 3'!G59</f>
        <v>0</v>
      </c>
      <c r="H76" s="69">
        <f>'дод 3'!H59</f>
        <v>0</v>
      </c>
      <c r="I76" s="69">
        <f>'дод 3'!I59</f>
        <v>0</v>
      </c>
      <c r="J76" s="69">
        <f>'дод 3'!J59</f>
        <v>0</v>
      </c>
      <c r="K76" s="69">
        <f>'дод 3'!K59</f>
        <v>0</v>
      </c>
      <c r="L76" s="69">
        <f>'дод 3'!L59</f>
        <v>0</v>
      </c>
      <c r="M76" s="68">
        <f t="shared" si="1"/>
        <v>11762</v>
      </c>
    </row>
    <row r="77" spans="1:13" ht="29.25" customHeight="1">
      <c r="A77" s="44">
        <v>130112</v>
      </c>
      <c r="B77" s="63" t="s">
        <v>92</v>
      </c>
      <c r="C77" s="69">
        <f>'дод 3'!C68</f>
        <v>50000</v>
      </c>
      <c r="D77" s="69">
        <f>'дод 3'!D68</f>
        <v>0</v>
      </c>
      <c r="E77" s="69">
        <f>'дод 3'!E68</f>
        <v>0</v>
      </c>
      <c r="F77" s="69">
        <f>'дод 3'!F68</f>
        <v>0</v>
      </c>
      <c r="G77" s="69">
        <f>'дод 3'!G68</f>
        <v>0</v>
      </c>
      <c r="H77" s="69">
        <f>'дод 3'!H68</f>
        <v>0</v>
      </c>
      <c r="I77" s="69">
        <f>'дод 3'!I68</f>
        <v>0</v>
      </c>
      <c r="J77" s="69">
        <f>'дод 3'!J68</f>
        <v>0</v>
      </c>
      <c r="K77" s="69">
        <f>'дод 3'!K68</f>
        <v>0</v>
      </c>
      <c r="L77" s="69">
        <f>'дод 3'!L68</f>
        <v>0</v>
      </c>
      <c r="M77" s="68">
        <f t="shared" ref="M77:M112" si="9">C77+F77</f>
        <v>50000</v>
      </c>
    </row>
    <row r="78" spans="1:13" ht="28.5" customHeight="1">
      <c r="A78" s="44">
        <v>130115</v>
      </c>
      <c r="B78" s="66" t="s">
        <v>195</v>
      </c>
      <c r="C78" s="69">
        <f>'дод 3'!C67</f>
        <v>486000</v>
      </c>
      <c r="D78" s="69">
        <f>'дод 3'!D67</f>
        <v>263800</v>
      </c>
      <c r="E78" s="69">
        <f>'дод 3'!E67</f>
        <v>50550</v>
      </c>
      <c r="F78" s="69">
        <f>G78+J78</f>
        <v>14000</v>
      </c>
      <c r="G78" s="69"/>
      <c r="H78" s="69"/>
      <c r="I78" s="69"/>
      <c r="J78" s="69">
        <f>'дод 3'!J67</f>
        <v>14000</v>
      </c>
      <c r="K78" s="69">
        <f>'дод 3'!K67</f>
        <v>14000</v>
      </c>
      <c r="L78" s="69"/>
      <c r="M78" s="68">
        <f t="shared" si="9"/>
        <v>500000</v>
      </c>
    </row>
    <row r="79" spans="1:13" ht="45" customHeight="1">
      <c r="A79" s="44">
        <v>130202</v>
      </c>
      <c r="B79" s="63" t="s">
        <v>227</v>
      </c>
      <c r="C79" s="69">
        <f>'дод 3'!C69</f>
        <v>55000</v>
      </c>
      <c r="D79" s="69">
        <f>'дод 3'!D69</f>
        <v>0</v>
      </c>
      <c r="E79" s="69">
        <f>'дод 3'!E69</f>
        <v>0</v>
      </c>
      <c r="F79" s="69">
        <f>'дод 3'!F69</f>
        <v>0</v>
      </c>
      <c r="G79" s="69">
        <f>'дод 3'!G69</f>
        <v>0</v>
      </c>
      <c r="H79" s="69">
        <f>'дод 3'!H69</f>
        <v>0</v>
      </c>
      <c r="I79" s="69">
        <f>'дод 3'!I69</f>
        <v>0</v>
      </c>
      <c r="J79" s="69">
        <f>'дод 3'!J69</f>
        <v>0</v>
      </c>
      <c r="K79" s="69">
        <f>'дод 3'!K69</f>
        <v>0</v>
      </c>
      <c r="L79" s="69">
        <f>'дод 3'!L69</f>
        <v>0</v>
      </c>
      <c r="M79" s="68">
        <f t="shared" si="9"/>
        <v>55000</v>
      </c>
    </row>
    <row r="80" spans="1:13" ht="49.5" customHeight="1">
      <c r="A80" s="44">
        <v>130203</v>
      </c>
      <c r="B80" s="63" t="s">
        <v>228</v>
      </c>
      <c r="C80" s="69">
        <f>'дод 3'!C70</f>
        <v>300000</v>
      </c>
      <c r="D80" s="69">
        <f>'дод 3'!D70</f>
        <v>0</v>
      </c>
      <c r="E80" s="69">
        <f>'дод 3'!E70</f>
        <v>0</v>
      </c>
      <c r="F80" s="69">
        <f>'дод 3'!F70</f>
        <v>0</v>
      </c>
      <c r="G80" s="69">
        <f>'дод 3'!G70</f>
        <v>0</v>
      </c>
      <c r="H80" s="69">
        <f>'дод 3'!H70</f>
        <v>0</v>
      </c>
      <c r="I80" s="69">
        <f>'дод 3'!I70</f>
        <v>0</v>
      </c>
      <c r="J80" s="69">
        <f>'дод 3'!J70</f>
        <v>0</v>
      </c>
      <c r="K80" s="69">
        <f>'дод 3'!K70</f>
        <v>0</v>
      </c>
      <c r="L80" s="69">
        <f>'дод 3'!L70</f>
        <v>0</v>
      </c>
      <c r="M80" s="68">
        <f t="shared" si="9"/>
        <v>300000</v>
      </c>
    </row>
    <row r="81" spans="1:13" s="38" customFormat="1" ht="21" customHeight="1">
      <c r="A81" s="35" t="s">
        <v>119</v>
      </c>
      <c r="B81" s="36">
        <v>2</v>
      </c>
      <c r="C81" s="37">
        <v>3</v>
      </c>
      <c r="D81" s="37">
        <v>4</v>
      </c>
      <c r="E81" s="37">
        <v>5</v>
      </c>
      <c r="F81" s="37">
        <v>6</v>
      </c>
      <c r="G81" s="37">
        <v>7</v>
      </c>
      <c r="H81" s="37">
        <v>8</v>
      </c>
      <c r="I81" s="37">
        <v>9</v>
      </c>
      <c r="J81" s="37">
        <v>10</v>
      </c>
      <c r="K81" s="37">
        <v>11</v>
      </c>
      <c r="L81" s="37">
        <v>12</v>
      </c>
      <c r="M81" s="37" t="s">
        <v>136</v>
      </c>
    </row>
    <row r="82" spans="1:13" s="21" customFormat="1" ht="23.25" customHeight="1">
      <c r="A82" s="43">
        <v>150000</v>
      </c>
      <c r="B82" s="41" t="s">
        <v>108</v>
      </c>
      <c r="C82" s="68">
        <f>SUM( C83:C90)</f>
        <v>195300</v>
      </c>
      <c r="D82" s="68">
        <f t="shared" ref="D82:L82" si="10">SUM( D83:D90)</f>
        <v>0</v>
      </c>
      <c r="E82" s="68">
        <f t="shared" si="10"/>
        <v>0</v>
      </c>
      <c r="F82" s="68">
        <f t="shared" si="10"/>
        <v>6555575</v>
      </c>
      <c r="G82" s="68">
        <f t="shared" si="10"/>
        <v>0</v>
      </c>
      <c r="H82" s="68">
        <f t="shared" si="10"/>
        <v>0</v>
      </c>
      <c r="I82" s="68">
        <f t="shared" si="10"/>
        <v>0</v>
      </c>
      <c r="J82" s="68">
        <f t="shared" si="10"/>
        <v>6555575</v>
      </c>
      <c r="K82" s="68">
        <f t="shared" si="10"/>
        <v>6555575</v>
      </c>
      <c r="L82" s="68">
        <f t="shared" si="10"/>
        <v>0</v>
      </c>
      <c r="M82" s="68">
        <f t="shared" si="9"/>
        <v>6750875</v>
      </c>
    </row>
    <row r="83" spans="1:13" ht="24.75" customHeight="1">
      <c r="A83" s="44">
        <v>150101</v>
      </c>
      <c r="B83" s="63" t="s">
        <v>109</v>
      </c>
      <c r="C83" s="69">
        <f>'дод 3'!C35+'дод 3'!C60+'дод 3'!C134</f>
        <v>0</v>
      </c>
      <c r="D83" s="69">
        <f>'дод 3'!D35+'дод 3'!D60+'дод 3'!D134</f>
        <v>0</v>
      </c>
      <c r="E83" s="69">
        <f>'дод 3'!E35+'дод 3'!E60+'дод 3'!E134</f>
        <v>0</v>
      </c>
      <c r="F83" s="69">
        <f>G83+J83</f>
        <v>5451235</v>
      </c>
      <c r="G83" s="69">
        <f>'дод 3'!G35+'дод 3'!G60+'дод 3'!G134+'дод 3'!G114</f>
        <v>0</v>
      </c>
      <c r="H83" s="69">
        <f>'дод 3'!H35+'дод 3'!H60+'дод 3'!H134+'дод 3'!H114</f>
        <v>0</v>
      </c>
      <c r="I83" s="69">
        <f>'дод 3'!I35+'дод 3'!I60+'дод 3'!I134+'дод 3'!I114</f>
        <v>0</v>
      </c>
      <c r="J83" s="69">
        <f>'дод 3'!J35+'дод 3'!J60+'дод 3'!J71+'дод 3'!J114+'дод 3'!J134+'дод 3'!J159</f>
        <v>5451235</v>
      </c>
      <c r="K83" s="69">
        <f>'дод 3'!K35+'дод 3'!K60+'дод 3'!K71+'дод 3'!K114+'дод 3'!K134+'дод 3'!K159</f>
        <v>5451235</v>
      </c>
      <c r="L83" s="69">
        <f>'дод 3'!L35+'дод 3'!L60+'дод 3'!L134+'дод 3'!L114</f>
        <v>0</v>
      </c>
      <c r="M83" s="69">
        <f>C83+F83</f>
        <v>5451235</v>
      </c>
    </row>
    <row r="84" spans="1:13" ht="27.75" customHeight="1">
      <c r="A84" s="45">
        <v>150107</v>
      </c>
      <c r="B84" s="64" t="s">
        <v>229</v>
      </c>
      <c r="C84" s="72">
        <f>'дод 3'!C135</f>
        <v>0</v>
      </c>
      <c r="D84" s="72">
        <f>'дод 3'!D135</f>
        <v>0</v>
      </c>
      <c r="E84" s="72">
        <f>'дод 3'!E135</f>
        <v>0</v>
      </c>
      <c r="F84" s="72">
        <f>'дод 3'!F135</f>
        <v>0</v>
      </c>
      <c r="G84" s="72">
        <f>'дод 3'!G135</f>
        <v>0</v>
      </c>
      <c r="H84" s="72">
        <f>'дод 3'!H135</f>
        <v>0</v>
      </c>
      <c r="I84" s="72">
        <f>'дод 3'!I135</f>
        <v>0</v>
      </c>
      <c r="J84" s="72">
        <f>'дод 3'!J135</f>
        <v>0</v>
      </c>
      <c r="K84" s="72">
        <f>'дод 3'!K135</f>
        <v>0</v>
      </c>
      <c r="L84" s="72">
        <f>'дод 3'!L135</f>
        <v>0</v>
      </c>
      <c r="M84" s="68">
        <f t="shared" si="9"/>
        <v>0</v>
      </c>
    </row>
    <row r="85" spans="1:13" ht="45" customHeight="1">
      <c r="A85" s="45">
        <v>150110</v>
      </c>
      <c r="B85" s="64" t="str">
        <f>'дод 3'!B61</f>
        <v>Проведення невідкладних відновлювальних робіт, будівництво та реконструкція  загальноосвітніх навчальних закладів</v>
      </c>
      <c r="C85" s="72"/>
      <c r="D85" s="72"/>
      <c r="E85" s="72"/>
      <c r="F85" s="72">
        <f>'дод 3'!F61+'дод 3'!F136</f>
        <v>0</v>
      </c>
      <c r="G85" s="72">
        <f>'дод 3'!G61</f>
        <v>0</v>
      </c>
      <c r="H85" s="72">
        <f>'дод 3'!H61</f>
        <v>0</v>
      </c>
      <c r="I85" s="72">
        <f>'дод 3'!I61</f>
        <v>0</v>
      </c>
      <c r="J85" s="72">
        <f>'дод 3'!J61+'дод 3'!J136</f>
        <v>0</v>
      </c>
      <c r="K85" s="72">
        <f>'дод 3'!K61+'дод 3'!K136</f>
        <v>0</v>
      </c>
      <c r="L85" s="72">
        <f>'дод 3'!L61</f>
        <v>0</v>
      </c>
      <c r="M85" s="68">
        <f t="shared" si="9"/>
        <v>0</v>
      </c>
    </row>
    <row r="86" spans="1:13" ht="45.75" customHeight="1">
      <c r="A86" s="45">
        <v>150114</v>
      </c>
      <c r="B86" s="64" t="str">
        <f>'дод 3'!B36</f>
        <v xml:space="preserve">Проведення невідкладних відновлювальних робіт, будівництво та реконструкція лікарень загального профілю </v>
      </c>
      <c r="C86" s="72"/>
      <c r="D86" s="72"/>
      <c r="E86" s="72"/>
      <c r="F86" s="72">
        <f>'дод 3'!F36</f>
        <v>0</v>
      </c>
      <c r="G86" s="72">
        <f>'дод 3'!G36</f>
        <v>0</v>
      </c>
      <c r="H86" s="72">
        <f>'дод 3'!H36</f>
        <v>0</v>
      </c>
      <c r="I86" s="72">
        <f>'дод 3'!I36</f>
        <v>0</v>
      </c>
      <c r="J86" s="72">
        <f>'дод 3'!J36</f>
        <v>0</v>
      </c>
      <c r="K86" s="72">
        <f>'дод 3'!K36</f>
        <v>0</v>
      </c>
      <c r="L86" s="72">
        <f>'дод 3'!L36</f>
        <v>0</v>
      </c>
      <c r="M86" s="68">
        <f t="shared" si="9"/>
        <v>0</v>
      </c>
    </row>
    <row r="87" spans="1:13" ht="27" customHeight="1">
      <c r="A87" s="45">
        <v>150118</v>
      </c>
      <c r="B87" s="64" t="str">
        <f>'дод 3'!B38</f>
        <v>Житлове будівництво та придбання житла для окремих категорій нас.</v>
      </c>
      <c r="C87" s="72"/>
      <c r="D87" s="72"/>
      <c r="E87" s="72"/>
      <c r="F87" s="72">
        <f>'дод 3'!F38</f>
        <v>333200</v>
      </c>
      <c r="G87" s="72"/>
      <c r="H87" s="72"/>
      <c r="I87" s="72"/>
      <c r="J87" s="72">
        <f>'дод 3'!J38</f>
        <v>333200</v>
      </c>
      <c r="K87" s="72">
        <f>'дод 3'!K38</f>
        <v>333200</v>
      </c>
      <c r="L87" s="72"/>
      <c r="M87" s="68">
        <f t="shared" si="9"/>
        <v>333200</v>
      </c>
    </row>
    <row r="88" spans="1:13" ht="23.25" customHeight="1">
      <c r="A88" s="45">
        <v>150122</v>
      </c>
      <c r="B88" s="66" t="s">
        <v>51</v>
      </c>
      <c r="C88" s="72">
        <f>'дод 3'!C37</f>
        <v>0</v>
      </c>
      <c r="D88" s="72">
        <f>'дод 3'!D37</f>
        <v>0</v>
      </c>
      <c r="E88" s="72">
        <f>'дод 3'!E37</f>
        <v>0</v>
      </c>
      <c r="F88" s="72">
        <f>'дод 3'!F37</f>
        <v>0</v>
      </c>
      <c r="G88" s="72">
        <f>'дод 3'!G37</f>
        <v>0</v>
      </c>
      <c r="H88" s="72">
        <f>'дод 3'!H37</f>
        <v>0</v>
      </c>
      <c r="I88" s="72">
        <f>'дод 3'!I37</f>
        <v>0</v>
      </c>
      <c r="J88" s="72">
        <f>'дод 3'!J37</f>
        <v>0</v>
      </c>
      <c r="K88" s="72">
        <f>'дод 3'!K37</f>
        <v>0</v>
      </c>
      <c r="L88" s="72">
        <f>'дод 3'!L37</f>
        <v>0</v>
      </c>
      <c r="M88" s="68">
        <f t="shared" si="9"/>
        <v>0</v>
      </c>
    </row>
    <row r="89" spans="1:13" ht="44.25" customHeight="1">
      <c r="A89" s="44">
        <v>150201</v>
      </c>
      <c r="B89" s="63" t="s">
        <v>216</v>
      </c>
      <c r="C89" s="72">
        <f>'дод 3'!C138</f>
        <v>0</v>
      </c>
      <c r="D89" s="72">
        <f>'дод 3'!D138</f>
        <v>0</v>
      </c>
      <c r="E89" s="72">
        <f>'дод 3'!E138</f>
        <v>0</v>
      </c>
      <c r="F89" s="72">
        <f>'дод 3'!F138</f>
        <v>100000</v>
      </c>
      <c r="G89" s="72">
        <f>'дод 3'!G138</f>
        <v>0</v>
      </c>
      <c r="H89" s="72">
        <f>'дод 3'!H138</f>
        <v>0</v>
      </c>
      <c r="I89" s="72">
        <f>'дод 3'!I138</f>
        <v>0</v>
      </c>
      <c r="J89" s="72">
        <f>'дод 3'!J138</f>
        <v>100000</v>
      </c>
      <c r="K89" s="72">
        <f>'дод 3'!K138</f>
        <v>100000</v>
      </c>
      <c r="L89" s="72">
        <f>'дод 3'!L138</f>
        <v>0</v>
      </c>
      <c r="M89" s="68">
        <f t="shared" si="9"/>
        <v>100000</v>
      </c>
    </row>
    <row r="90" spans="1:13" ht="26.25" customHeight="1">
      <c r="A90" s="44">
        <v>150202</v>
      </c>
      <c r="B90" s="63" t="s">
        <v>33</v>
      </c>
      <c r="C90" s="72">
        <f>'дод 3'!C139</f>
        <v>195300</v>
      </c>
      <c r="D90" s="72">
        <f>'дод 3'!D139</f>
        <v>0</v>
      </c>
      <c r="E90" s="72">
        <f>'дод 3'!E139</f>
        <v>0</v>
      </c>
      <c r="F90" s="72">
        <f>'дод 3'!F139</f>
        <v>671140</v>
      </c>
      <c r="G90" s="72">
        <f>'дод 3'!G139</f>
        <v>0</v>
      </c>
      <c r="H90" s="72">
        <f>'дод 3'!H139</f>
        <v>0</v>
      </c>
      <c r="I90" s="72">
        <f>'дод 3'!I139</f>
        <v>0</v>
      </c>
      <c r="J90" s="72">
        <f>'дод 3'!J139</f>
        <v>671140</v>
      </c>
      <c r="K90" s="72">
        <f>'дод 3'!K139</f>
        <v>671140</v>
      </c>
      <c r="L90" s="72">
        <f>'дод 3'!L139</f>
        <v>0</v>
      </c>
      <c r="M90" s="68">
        <f t="shared" si="9"/>
        <v>866440</v>
      </c>
    </row>
    <row r="91" spans="1:13" s="21" customFormat="1" ht="28.5" customHeight="1">
      <c r="A91" s="43">
        <v>160000</v>
      </c>
      <c r="B91" s="41" t="s">
        <v>110</v>
      </c>
      <c r="C91" s="73">
        <f>C92</f>
        <v>10000</v>
      </c>
      <c r="D91" s="73">
        <f t="shared" ref="D91:L91" si="11">D92</f>
        <v>0</v>
      </c>
      <c r="E91" s="73">
        <f t="shared" si="11"/>
        <v>0</v>
      </c>
      <c r="F91" s="73">
        <f t="shared" si="11"/>
        <v>74500</v>
      </c>
      <c r="G91" s="73">
        <f t="shared" si="11"/>
        <v>0</v>
      </c>
      <c r="H91" s="73">
        <f t="shared" si="11"/>
        <v>0</v>
      </c>
      <c r="I91" s="73">
        <f t="shared" si="11"/>
        <v>0</v>
      </c>
      <c r="J91" s="73">
        <f t="shared" si="11"/>
        <v>74500</v>
      </c>
      <c r="K91" s="73">
        <f t="shared" si="11"/>
        <v>74500</v>
      </c>
      <c r="L91" s="73">
        <f t="shared" si="11"/>
        <v>0</v>
      </c>
      <c r="M91" s="68">
        <f t="shared" si="9"/>
        <v>84500</v>
      </c>
    </row>
    <row r="92" spans="1:13" ht="24.75" customHeight="1">
      <c r="A92" s="44">
        <v>160101</v>
      </c>
      <c r="B92" s="63" t="s">
        <v>61</v>
      </c>
      <c r="C92" s="72">
        <f>'дод 3'!C39</f>
        <v>10000</v>
      </c>
      <c r="D92" s="72">
        <f>'дод 3'!D39</f>
        <v>0</v>
      </c>
      <c r="E92" s="72">
        <f>'дод 3'!E39</f>
        <v>0</v>
      </c>
      <c r="F92" s="72">
        <f>'дод 3'!F39</f>
        <v>74500</v>
      </c>
      <c r="G92" s="72">
        <f>'дод 3'!G39</f>
        <v>0</v>
      </c>
      <c r="H92" s="72">
        <f>'дод 3'!H39</f>
        <v>0</v>
      </c>
      <c r="I92" s="72">
        <f>'дод 3'!I39</f>
        <v>0</v>
      </c>
      <c r="J92" s="72">
        <f>'дод 3'!J39</f>
        <v>74500</v>
      </c>
      <c r="K92" s="72">
        <f>'дод 3'!K39</f>
        <v>74500</v>
      </c>
      <c r="L92" s="72">
        <f>'дод 3'!L39</f>
        <v>0</v>
      </c>
      <c r="M92" s="68">
        <f t="shared" si="9"/>
        <v>84500</v>
      </c>
    </row>
    <row r="93" spans="1:13" s="21" customFormat="1" ht="44.25" customHeight="1">
      <c r="A93" s="43">
        <v>170000</v>
      </c>
      <c r="B93" s="51" t="s">
        <v>111</v>
      </c>
      <c r="C93" s="68">
        <f>'дод 3'!C140</f>
        <v>0</v>
      </c>
      <c r="D93" s="68">
        <f>'дод 3'!D140</f>
        <v>0</v>
      </c>
      <c r="E93" s="68">
        <f>'дод 3'!E140</f>
        <v>0</v>
      </c>
      <c r="F93" s="68">
        <f t="shared" ref="F93:L93" si="12">F94</f>
        <v>613699</v>
      </c>
      <c r="G93" s="68">
        <f t="shared" si="12"/>
        <v>613699</v>
      </c>
      <c r="H93" s="68">
        <f t="shared" si="12"/>
        <v>0</v>
      </c>
      <c r="I93" s="68">
        <f t="shared" si="12"/>
        <v>0</v>
      </c>
      <c r="J93" s="68">
        <f t="shared" si="12"/>
        <v>0</v>
      </c>
      <c r="K93" s="68">
        <f t="shared" si="12"/>
        <v>0</v>
      </c>
      <c r="L93" s="68">
        <f t="shared" si="12"/>
        <v>0</v>
      </c>
      <c r="M93" s="68">
        <f t="shared" si="9"/>
        <v>613699</v>
      </c>
    </row>
    <row r="94" spans="1:13" s="21" customFormat="1" ht="45.75" customHeight="1">
      <c r="A94" s="46">
        <v>170703</v>
      </c>
      <c r="B94" s="63" t="s">
        <v>112</v>
      </c>
      <c r="C94" s="69">
        <f>'дод 3'!C140</f>
        <v>0</v>
      </c>
      <c r="D94" s="69">
        <f>'дод 3'!D140</f>
        <v>0</v>
      </c>
      <c r="E94" s="69">
        <f>'дод 3'!E140</f>
        <v>0</v>
      </c>
      <c r="F94" s="69">
        <f>G94+J94</f>
        <v>613699</v>
      </c>
      <c r="G94" s="69">
        <v>613699</v>
      </c>
      <c r="H94" s="69"/>
      <c r="I94" s="69"/>
      <c r="J94" s="69"/>
      <c r="K94" s="69"/>
      <c r="L94" s="69"/>
      <c r="M94" s="68">
        <f t="shared" si="9"/>
        <v>613699</v>
      </c>
    </row>
    <row r="95" spans="1:13" s="21" customFormat="1" ht="27" customHeight="1">
      <c r="A95" s="47">
        <v>180000</v>
      </c>
      <c r="B95" s="41" t="s">
        <v>113</v>
      </c>
      <c r="C95" s="68">
        <f>C97+C98+C96</f>
        <v>1415</v>
      </c>
      <c r="D95" s="68">
        <f t="shared" ref="D95:L95" si="13">D97+D98+D96</f>
        <v>0</v>
      </c>
      <c r="E95" s="68">
        <f t="shared" si="13"/>
        <v>0</v>
      </c>
      <c r="F95" s="68">
        <f t="shared" si="13"/>
        <v>190000</v>
      </c>
      <c r="G95" s="68">
        <f t="shared" si="13"/>
        <v>0</v>
      </c>
      <c r="H95" s="68">
        <f t="shared" si="13"/>
        <v>0</v>
      </c>
      <c r="I95" s="68">
        <f t="shared" si="13"/>
        <v>0</v>
      </c>
      <c r="J95" s="68">
        <f t="shared" si="13"/>
        <v>190000</v>
      </c>
      <c r="K95" s="68">
        <f t="shared" si="13"/>
        <v>190000</v>
      </c>
      <c r="L95" s="68">
        <f t="shared" si="13"/>
        <v>0</v>
      </c>
      <c r="M95" s="68">
        <f t="shared" si="9"/>
        <v>191415</v>
      </c>
    </row>
    <row r="96" spans="1:13" s="21" customFormat="1" ht="27" customHeight="1">
      <c r="A96" s="46">
        <v>180404</v>
      </c>
      <c r="B96" s="63" t="s">
        <v>196</v>
      </c>
      <c r="C96" s="69">
        <f>'дод 3'!C40</f>
        <v>0</v>
      </c>
      <c r="D96" s="69">
        <f>'дод 3'!D40</f>
        <v>0</v>
      </c>
      <c r="E96" s="69">
        <f>'дод 3'!E40</f>
        <v>0</v>
      </c>
      <c r="F96" s="69">
        <f>'дод 3'!F40</f>
        <v>0</v>
      </c>
      <c r="G96" s="69">
        <f>'дод 3'!G40</f>
        <v>0</v>
      </c>
      <c r="H96" s="69">
        <f>'дод 3'!H40</f>
        <v>0</v>
      </c>
      <c r="I96" s="69">
        <f>'дод 3'!I40</f>
        <v>0</v>
      </c>
      <c r="J96" s="69">
        <f>'дод 3'!J40</f>
        <v>0</v>
      </c>
      <c r="K96" s="69">
        <f>'дод 3'!K40</f>
        <v>0</v>
      </c>
      <c r="L96" s="69">
        <f>'дод 3'!L40</f>
        <v>0</v>
      </c>
      <c r="M96" s="68">
        <f t="shared" si="9"/>
        <v>0</v>
      </c>
    </row>
    <row r="97" spans="1:13" s="21" customFormat="1" ht="28.5" customHeight="1">
      <c r="A97" s="46">
        <v>180409</v>
      </c>
      <c r="B97" s="63" t="s">
        <v>197</v>
      </c>
      <c r="C97" s="69">
        <f>'дод 3'!C142</f>
        <v>0</v>
      </c>
      <c r="D97" s="69">
        <f>'дод 3'!D142</f>
        <v>0</v>
      </c>
      <c r="E97" s="69">
        <f>'дод 3'!E142</f>
        <v>0</v>
      </c>
      <c r="F97" s="69">
        <f>'дод 3'!F142</f>
        <v>190000</v>
      </c>
      <c r="G97" s="69">
        <f>'дод 3'!G142</f>
        <v>0</v>
      </c>
      <c r="H97" s="69">
        <f>'дод 3'!H142</f>
        <v>0</v>
      </c>
      <c r="I97" s="69">
        <f>'дод 3'!I142</f>
        <v>0</v>
      </c>
      <c r="J97" s="69">
        <f>'дод 3'!J142</f>
        <v>190000</v>
      </c>
      <c r="K97" s="69">
        <f>'дод 3'!K142</f>
        <v>190000</v>
      </c>
      <c r="L97" s="69">
        <f>'дод 3'!L142</f>
        <v>0</v>
      </c>
      <c r="M97" s="68">
        <f t="shared" si="9"/>
        <v>190000</v>
      </c>
    </row>
    <row r="98" spans="1:13" ht="24.75" customHeight="1">
      <c r="A98" s="46">
        <v>180410</v>
      </c>
      <c r="B98" s="63" t="s">
        <v>62</v>
      </c>
      <c r="C98" s="69">
        <f>'дод 3'!C41</f>
        <v>1415</v>
      </c>
      <c r="D98" s="69">
        <f>'дод 3'!D41</f>
        <v>0</v>
      </c>
      <c r="E98" s="69">
        <f>'дод 3'!E41</f>
        <v>0</v>
      </c>
      <c r="F98" s="69">
        <f>'дод 3'!F41</f>
        <v>0</v>
      </c>
      <c r="G98" s="69">
        <f>'дод 3'!G41</f>
        <v>0</v>
      </c>
      <c r="H98" s="69">
        <f>'дод 3'!H41</f>
        <v>0</v>
      </c>
      <c r="I98" s="69">
        <f>'дод 3'!I41</f>
        <v>0</v>
      </c>
      <c r="J98" s="69">
        <f>'дод 3'!J41</f>
        <v>0</v>
      </c>
      <c r="K98" s="69">
        <f>'дод 3'!K41</f>
        <v>0</v>
      </c>
      <c r="L98" s="69">
        <f>'дод 3'!L41</f>
        <v>0</v>
      </c>
      <c r="M98" s="68">
        <f t="shared" si="9"/>
        <v>1415</v>
      </c>
    </row>
    <row r="99" spans="1:13" ht="24.75" customHeight="1">
      <c r="A99" s="47">
        <v>200200</v>
      </c>
      <c r="B99" s="41" t="s">
        <v>207</v>
      </c>
      <c r="C99" s="68">
        <v>0</v>
      </c>
      <c r="D99" s="68"/>
      <c r="E99" s="68"/>
      <c r="F99" s="68">
        <f>G99+J99</f>
        <v>2046</v>
      </c>
      <c r="G99" s="68">
        <f>'дод 3'!G62</f>
        <v>2046</v>
      </c>
      <c r="H99" s="68"/>
      <c r="I99" s="68"/>
      <c r="J99" s="68"/>
      <c r="K99" s="68"/>
      <c r="L99" s="68"/>
      <c r="M99" s="68">
        <f t="shared" si="9"/>
        <v>2046</v>
      </c>
    </row>
    <row r="100" spans="1:13" s="21" customFormat="1" ht="48.75" customHeight="1">
      <c r="A100" s="43">
        <v>210000</v>
      </c>
      <c r="B100" s="41" t="s">
        <v>114</v>
      </c>
      <c r="C100" s="68">
        <f>C101+C102</f>
        <v>320000</v>
      </c>
      <c r="D100" s="68">
        <f t="shared" ref="D100:L100" si="14">D101+D102</f>
        <v>0</v>
      </c>
      <c r="E100" s="68">
        <f t="shared" si="14"/>
        <v>0</v>
      </c>
      <c r="F100" s="68">
        <f t="shared" si="14"/>
        <v>0</v>
      </c>
      <c r="G100" s="68">
        <f t="shared" si="14"/>
        <v>0</v>
      </c>
      <c r="H100" s="68">
        <f t="shared" si="14"/>
        <v>0</v>
      </c>
      <c r="I100" s="68">
        <f t="shared" si="14"/>
        <v>0</v>
      </c>
      <c r="J100" s="68">
        <f t="shared" si="14"/>
        <v>0</v>
      </c>
      <c r="K100" s="68">
        <f t="shared" si="14"/>
        <v>0</v>
      </c>
      <c r="L100" s="68">
        <f t="shared" si="14"/>
        <v>0</v>
      </c>
      <c r="M100" s="68">
        <f t="shared" si="9"/>
        <v>320000</v>
      </c>
    </row>
    <row r="101" spans="1:13" ht="45.75" customHeight="1">
      <c r="A101" s="44">
        <v>210105</v>
      </c>
      <c r="B101" s="63" t="s">
        <v>202</v>
      </c>
      <c r="C101" s="69">
        <f>'дод 3'!C42+'дод 3'!C143</f>
        <v>270000</v>
      </c>
      <c r="D101" s="69">
        <f>'дод 3'!D42+'дод 3'!D143</f>
        <v>0</v>
      </c>
      <c r="E101" s="69">
        <f>'дод 3'!E42+'дод 3'!E143</f>
        <v>0</v>
      </c>
      <c r="F101" s="69">
        <f>'дод 3'!F42+'дод 3'!F143</f>
        <v>0</v>
      </c>
      <c r="G101" s="69">
        <f>'дод 3'!G42+'дод 3'!G143</f>
        <v>0</v>
      </c>
      <c r="H101" s="69">
        <f>'дод 3'!H42+'дод 3'!H143</f>
        <v>0</v>
      </c>
      <c r="I101" s="69">
        <f>'дод 3'!I42+'дод 3'!I143</f>
        <v>0</v>
      </c>
      <c r="J101" s="69">
        <f>'дод 3'!J42+'дод 3'!J143</f>
        <v>0</v>
      </c>
      <c r="K101" s="69">
        <f>'дод 3'!K42+'дод 3'!K143</f>
        <v>0</v>
      </c>
      <c r="L101" s="69">
        <f>'дод 3'!L42+'дод 3'!L143</f>
        <v>0</v>
      </c>
      <c r="M101" s="68">
        <f t="shared" si="9"/>
        <v>270000</v>
      </c>
    </row>
    <row r="102" spans="1:13" ht="25.5" customHeight="1">
      <c r="A102" s="44">
        <v>210110</v>
      </c>
      <c r="B102" s="63" t="s">
        <v>52</v>
      </c>
      <c r="C102" s="69">
        <f>'дод 3'!C144</f>
        <v>50000</v>
      </c>
      <c r="D102" s="69">
        <f>'дод 3'!D144</f>
        <v>0</v>
      </c>
      <c r="E102" s="69">
        <f>'дод 3'!E144</f>
        <v>0</v>
      </c>
      <c r="F102" s="69">
        <f>'дод 3'!F144</f>
        <v>0</v>
      </c>
      <c r="G102" s="69">
        <f>'дод 3'!G144</f>
        <v>0</v>
      </c>
      <c r="H102" s="69">
        <f>'дод 3'!H144</f>
        <v>0</v>
      </c>
      <c r="I102" s="69">
        <f>'дод 3'!I144</f>
        <v>0</v>
      </c>
      <c r="J102" s="69">
        <f>'дод 3'!J144</f>
        <v>0</v>
      </c>
      <c r="K102" s="69">
        <f>'дод 3'!K144</f>
        <v>0</v>
      </c>
      <c r="L102" s="69">
        <f>'дод 3'!L144</f>
        <v>0</v>
      </c>
      <c r="M102" s="68">
        <f t="shared" si="9"/>
        <v>50000</v>
      </c>
    </row>
    <row r="103" spans="1:13" s="28" customFormat="1" ht="24" customHeight="1">
      <c r="A103" s="48" t="s">
        <v>150</v>
      </c>
      <c r="B103" s="52" t="s">
        <v>115</v>
      </c>
      <c r="C103" s="74">
        <f>C104+C105+C106+C107</f>
        <v>0</v>
      </c>
      <c r="D103" s="74">
        <f t="shared" ref="D103:L103" si="15">D104+D105+D106+D107</f>
        <v>0</v>
      </c>
      <c r="E103" s="74">
        <f t="shared" si="15"/>
        <v>0</v>
      </c>
      <c r="F103" s="75">
        <f t="shared" si="15"/>
        <v>285205</v>
      </c>
      <c r="G103" s="75">
        <f t="shared" si="15"/>
        <v>285205</v>
      </c>
      <c r="H103" s="74">
        <f t="shared" si="15"/>
        <v>0</v>
      </c>
      <c r="I103" s="74">
        <f t="shared" si="15"/>
        <v>0</v>
      </c>
      <c r="J103" s="74">
        <f t="shared" si="15"/>
        <v>0</v>
      </c>
      <c r="K103" s="74">
        <f t="shared" si="15"/>
        <v>0</v>
      </c>
      <c r="L103" s="74">
        <f t="shared" si="15"/>
        <v>0</v>
      </c>
      <c r="M103" s="68">
        <f t="shared" si="9"/>
        <v>285205</v>
      </c>
    </row>
    <row r="104" spans="1:13" ht="26.25" customHeight="1">
      <c r="A104" s="44">
        <v>240601</v>
      </c>
      <c r="B104" s="63" t="s">
        <v>116</v>
      </c>
      <c r="C104" s="76">
        <f>'дод 3'!C145</f>
        <v>0</v>
      </c>
      <c r="D104" s="76">
        <f>'дод 3'!D145</f>
        <v>0</v>
      </c>
      <c r="E104" s="76">
        <f>'дод 3'!E145</f>
        <v>0</v>
      </c>
      <c r="F104" s="77">
        <f>G104</f>
        <v>285205</v>
      </c>
      <c r="G104" s="77">
        <f>'дод 3'!G145</f>
        <v>285205</v>
      </c>
      <c r="H104" s="69">
        <f>'дод 3'!H145</f>
        <v>0</v>
      </c>
      <c r="I104" s="69">
        <f>'дод 3'!I145</f>
        <v>0</v>
      </c>
      <c r="J104" s="69">
        <f>'дод 3'!J145</f>
        <v>0</v>
      </c>
      <c r="K104" s="69">
        <f>'дод 3'!K145</f>
        <v>0</v>
      </c>
      <c r="L104" s="69">
        <f>'дод 3'!L145</f>
        <v>0</v>
      </c>
      <c r="M104" s="68">
        <f t="shared" si="9"/>
        <v>285205</v>
      </c>
    </row>
    <row r="105" spans="1:13" ht="27.75" customHeight="1">
      <c r="A105" s="44">
        <v>240604</v>
      </c>
      <c r="B105" s="63" t="s">
        <v>147</v>
      </c>
      <c r="C105" s="76"/>
      <c r="D105" s="76"/>
      <c r="E105" s="76"/>
      <c r="F105" s="69">
        <f>G105</f>
        <v>0</v>
      </c>
      <c r="G105" s="69">
        <f>'дод 3'!G146</f>
        <v>0</v>
      </c>
      <c r="H105" s="69"/>
      <c r="I105" s="69"/>
      <c r="J105" s="69"/>
      <c r="K105" s="69"/>
      <c r="L105" s="69"/>
      <c r="M105" s="68">
        <f t="shared" si="9"/>
        <v>0</v>
      </c>
    </row>
    <row r="106" spans="1:13" ht="24" customHeight="1">
      <c r="A106" s="44">
        <v>240605</v>
      </c>
      <c r="B106" s="63" t="s">
        <v>148</v>
      </c>
      <c r="C106" s="76"/>
      <c r="D106" s="76"/>
      <c r="E106" s="76"/>
      <c r="F106" s="69">
        <f>G106</f>
        <v>0</v>
      </c>
      <c r="G106" s="69">
        <f>'дод 3'!G147</f>
        <v>0</v>
      </c>
      <c r="H106" s="69"/>
      <c r="I106" s="69"/>
      <c r="J106" s="69"/>
      <c r="K106" s="69"/>
      <c r="L106" s="69"/>
      <c r="M106" s="68">
        <f t="shared" si="9"/>
        <v>0</v>
      </c>
    </row>
    <row r="107" spans="1:13" ht="24" customHeight="1">
      <c r="A107" s="44">
        <v>240900</v>
      </c>
      <c r="B107" s="63" t="s">
        <v>115</v>
      </c>
      <c r="C107" s="76">
        <f>'дод 3'!C148</f>
        <v>0</v>
      </c>
      <c r="D107" s="76">
        <f>'дод 3'!D148</f>
        <v>0</v>
      </c>
      <c r="E107" s="76">
        <f>'дод 3'!E148</f>
        <v>0</v>
      </c>
      <c r="F107" s="69">
        <f>'дод 3'!F148</f>
        <v>0</v>
      </c>
      <c r="G107" s="69">
        <f>'дод 3'!G148</f>
        <v>0</v>
      </c>
      <c r="H107" s="69">
        <f>'дод 3'!H148</f>
        <v>0</v>
      </c>
      <c r="I107" s="69">
        <f>'дод 3'!I148</f>
        <v>0</v>
      </c>
      <c r="J107" s="69">
        <f>'дод 3'!J148</f>
        <v>0</v>
      </c>
      <c r="K107" s="69">
        <f>'дод 3'!K148</f>
        <v>0</v>
      </c>
      <c r="L107" s="69">
        <f>'дод 3'!L148</f>
        <v>0</v>
      </c>
      <c r="M107" s="68">
        <f t="shared" si="9"/>
        <v>0</v>
      </c>
    </row>
    <row r="108" spans="1:13" s="21" customFormat="1" ht="46.5" customHeight="1">
      <c r="A108" s="43">
        <v>250000</v>
      </c>
      <c r="B108" s="41" t="s">
        <v>233</v>
      </c>
      <c r="C108" s="68">
        <f>SUM( C109:C112)</f>
        <v>514640</v>
      </c>
      <c r="D108" s="68">
        <f t="shared" ref="D108:L108" si="16">SUM( D109:D112)</f>
        <v>0</v>
      </c>
      <c r="E108" s="68">
        <f t="shared" si="16"/>
        <v>0</v>
      </c>
      <c r="F108" s="68">
        <f t="shared" si="16"/>
        <v>23048</v>
      </c>
      <c r="G108" s="68">
        <f t="shared" si="16"/>
        <v>0</v>
      </c>
      <c r="H108" s="68">
        <f t="shared" si="16"/>
        <v>0</v>
      </c>
      <c r="I108" s="68">
        <f t="shared" si="16"/>
        <v>0</v>
      </c>
      <c r="J108" s="68">
        <f t="shared" si="16"/>
        <v>23048</v>
      </c>
      <c r="K108" s="68">
        <f t="shared" si="16"/>
        <v>23048</v>
      </c>
      <c r="L108" s="68">
        <f t="shared" si="16"/>
        <v>0</v>
      </c>
      <c r="M108" s="68">
        <f t="shared" si="9"/>
        <v>537688</v>
      </c>
    </row>
    <row r="109" spans="1:13" ht="23.25" customHeight="1">
      <c r="A109" s="44">
        <v>250102</v>
      </c>
      <c r="B109" s="63" t="s">
        <v>117</v>
      </c>
      <c r="C109" s="69">
        <f>'дод 3'!C163</f>
        <v>18939</v>
      </c>
      <c r="D109" s="69">
        <f>'дод 3'!D163</f>
        <v>0</v>
      </c>
      <c r="E109" s="69">
        <f>'дод 3'!E163</f>
        <v>0</v>
      </c>
      <c r="F109" s="69">
        <f>'дод 3'!F163</f>
        <v>0</v>
      </c>
      <c r="G109" s="69">
        <f>'дод 3'!G163</f>
        <v>0</v>
      </c>
      <c r="H109" s="69">
        <f>'дод 3'!H163</f>
        <v>0</v>
      </c>
      <c r="I109" s="69">
        <f>'дод 3'!I163</f>
        <v>0</v>
      </c>
      <c r="J109" s="69">
        <f>'дод 3'!J163</f>
        <v>0</v>
      </c>
      <c r="K109" s="69">
        <f>'дод 3'!K163</f>
        <v>0</v>
      </c>
      <c r="L109" s="69">
        <f>'дод 3'!L163</f>
        <v>0</v>
      </c>
      <c r="M109" s="68">
        <f t="shared" si="9"/>
        <v>18939</v>
      </c>
    </row>
    <row r="110" spans="1:13" ht="22.5" customHeight="1">
      <c r="A110" s="42">
        <v>250404</v>
      </c>
      <c r="B110" s="66" t="s">
        <v>22</v>
      </c>
      <c r="C110" s="69">
        <f>'дод 3'!C44+'дод 3'!C119+'дод 3'!C149</f>
        <v>495701</v>
      </c>
      <c r="D110" s="69">
        <f>'дод 3'!D44</f>
        <v>0</v>
      </c>
      <c r="E110" s="69">
        <f>'дод 3'!E44</f>
        <v>0</v>
      </c>
      <c r="F110" s="69">
        <f>'дод 3'!F44</f>
        <v>23048</v>
      </c>
      <c r="G110" s="69">
        <f>'дод 3'!G44</f>
        <v>0</v>
      </c>
      <c r="H110" s="69">
        <f>'дод 3'!H44</f>
        <v>0</v>
      </c>
      <c r="I110" s="69">
        <f>'дод 3'!I44</f>
        <v>0</v>
      </c>
      <c r="J110" s="69">
        <f>'дод 3'!J44</f>
        <v>23048</v>
      </c>
      <c r="K110" s="69">
        <f>'дод 3'!K44</f>
        <v>23048</v>
      </c>
      <c r="L110" s="69">
        <f>'дод 3'!L44</f>
        <v>0</v>
      </c>
      <c r="M110" s="68">
        <f t="shared" si="9"/>
        <v>518749</v>
      </c>
    </row>
    <row r="111" spans="1:13" ht="25.5" customHeight="1">
      <c r="A111" s="45">
        <v>250913</v>
      </c>
      <c r="B111" s="64" t="s">
        <v>118</v>
      </c>
      <c r="C111" s="69">
        <f>'дод 3'!C45</f>
        <v>0</v>
      </c>
      <c r="D111" s="69">
        <f>'дод 3'!D45</f>
        <v>0</v>
      </c>
      <c r="E111" s="69">
        <f>'дод 3'!E45</f>
        <v>0</v>
      </c>
      <c r="F111" s="69">
        <f>'дод 3'!F45</f>
        <v>0</v>
      </c>
      <c r="G111" s="69">
        <f>'дод 3'!G45</f>
        <v>0</v>
      </c>
      <c r="H111" s="69">
        <f>'дод 3'!H45</f>
        <v>0</v>
      </c>
      <c r="I111" s="69">
        <f>'дод 3'!I45</f>
        <v>0</v>
      </c>
      <c r="J111" s="69">
        <f>'дод 3'!J45</f>
        <v>0</v>
      </c>
      <c r="K111" s="69">
        <f>'дод 3'!K45</f>
        <v>0</v>
      </c>
      <c r="L111" s="69">
        <f>'дод 3'!L45</f>
        <v>0</v>
      </c>
      <c r="M111" s="68">
        <f t="shared" si="9"/>
        <v>0</v>
      </c>
    </row>
    <row r="112" spans="1:13" ht="25.5" customHeight="1">
      <c r="A112" s="45">
        <v>250915</v>
      </c>
      <c r="B112" s="64" t="s">
        <v>127</v>
      </c>
      <c r="C112" s="69">
        <f>'дод 3'!C120</f>
        <v>0</v>
      </c>
      <c r="D112" s="69">
        <f>'дод 3'!D120</f>
        <v>0</v>
      </c>
      <c r="E112" s="69">
        <f>'дод 3'!E120</f>
        <v>0</v>
      </c>
      <c r="F112" s="69">
        <f>'дод 3'!F120</f>
        <v>0</v>
      </c>
      <c r="G112" s="69">
        <f>'дод 3'!G120</f>
        <v>0</v>
      </c>
      <c r="H112" s="69">
        <f>'дод 3'!H120</f>
        <v>0</v>
      </c>
      <c r="I112" s="69">
        <f>'дод 3'!I120</f>
        <v>0</v>
      </c>
      <c r="J112" s="69">
        <f>'дод 3'!J120</f>
        <v>0</v>
      </c>
      <c r="K112" s="69">
        <f>'дод 3'!K120</f>
        <v>0</v>
      </c>
      <c r="L112" s="69">
        <f>'дод 3'!L120</f>
        <v>0</v>
      </c>
      <c r="M112" s="68">
        <f t="shared" si="9"/>
        <v>0</v>
      </c>
    </row>
    <row r="113" spans="1:13" ht="28.5" customHeight="1">
      <c r="A113" s="49">
        <v>900201</v>
      </c>
      <c r="B113" s="53" t="s">
        <v>183</v>
      </c>
      <c r="C113" s="68">
        <f t="shared" ref="C113:M113" si="17">C13+C15+C25+C33+C52+C62+C69+C72+C82+C91+C93+C95+C99+C100+C103+C108</f>
        <v>160909358</v>
      </c>
      <c r="D113" s="68">
        <f t="shared" si="17"/>
        <v>85010247</v>
      </c>
      <c r="E113" s="68">
        <f t="shared" si="17"/>
        <v>18517842</v>
      </c>
      <c r="F113" s="68">
        <f t="shared" si="17"/>
        <v>23964817</v>
      </c>
      <c r="G113" s="68">
        <f t="shared" si="17"/>
        <v>5090750</v>
      </c>
      <c r="H113" s="68">
        <f t="shared" si="17"/>
        <v>698500</v>
      </c>
      <c r="I113" s="68">
        <f t="shared" si="17"/>
        <v>233250</v>
      </c>
      <c r="J113" s="68">
        <f t="shared" si="17"/>
        <v>18874067</v>
      </c>
      <c r="K113" s="68">
        <f t="shared" si="17"/>
        <v>18690467</v>
      </c>
      <c r="L113" s="68">
        <f t="shared" si="17"/>
        <v>0</v>
      </c>
      <c r="M113" s="68">
        <f t="shared" si="17"/>
        <v>184874175</v>
      </c>
    </row>
    <row r="114" spans="1:13" ht="26.25" customHeight="1">
      <c r="A114" s="50"/>
      <c r="B114" s="54" t="s">
        <v>163</v>
      </c>
      <c r="C114" s="68">
        <f>C118+C119+C120+C122+C123+C124+C125+C126+C127+C128+C129+C130+C131+C132+C133+C134+C135+C136+C137+C138+C139+C140+C141+C142+C143+C144+C145+C148+C150+C151+C152+C153+C146+C149+C115+C116+C117+C154+C147</f>
        <v>90092400</v>
      </c>
      <c r="D114" s="68">
        <f t="shared" ref="D114:L114" si="18">D118+D119+D120+D122+D123+D124+D125+D126+D127+D128+D129+D130+D131+D132+D133+D134+D135+D136+D137+D138+D139+D140+D141+D142+D143+D144+D145+D148+D150+D151+D152+D153+D146+D149+D115+D116+D117+D154</f>
        <v>33414</v>
      </c>
      <c r="E114" s="68">
        <f t="shared" si="18"/>
        <v>500</v>
      </c>
      <c r="F114" s="68">
        <f t="shared" si="18"/>
        <v>9196651.4199999999</v>
      </c>
      <c r="G114" s="68">
        <f t="shared" si="18"/>
        <v>961494.8</v>
      </c>
      <c r="H114" s="68">
        <f t="shared" si="18"/>
        <v>0</v>
      </c>
      <c r="I114" s="68">
        <f t="shared" si="18"/>
        <v>0</v>
      </c>
      <c r="J114" s="68">
        <f t="shared" si="18"/>
        <v>8235156.6200000001</v>
      </c>
      <c r="K114" s="68">
        <f t="shared" si="18"/>
        <v>11000</v>
      </c>
      <c r="L114" s="68">
        <f t="shared" si="18"/>
        <v>11000</v>
      </c>
      <c r="M114" s="68">
        <f>M118+M119+M120+M122+M123+M124+M125+M126+M127+M128+M129+M130+M131+M132+M133+M134+M135+M136+M137+M138+M139+M140+M141+M142+M143+M144+M145+M148+M150+M151+M152+M153+M146+M149+M115+M116+M117+M154+M147</f>
        <v>99289051.420000002</v>
      </c>
    </row>
    <row r="115" spans="1:13" ht="26.25" customHeight="1">
      <c r="A115" s="128">
        <v>70201</v>
      </c>
      <c r="B115" s="66" t="s">
        <v>271</v>
      </c>
      <c r="C115" s="69">
        <f>'дод 3'!C50</f>
        <v>14400</v>
      </c>
      <c r="D115" s="68"/>
      <c r="E115" s="68"/>
      <c r="F115" s="68"/>
      <c r="G115" s="68"/>
      <c r="H115" s="68"/>
      <c r="I115" s="68"/>
      <c r="J115" s="68"/>
      <c r="K115" s="68"/>
      <c r="L115" s="68"/>
      <c r="M115" s="69">
        <f>C115+F115</f>
        <v>14400</v>
      </c>
    </row>
    <row r="116" spans="1:13" ht="26.25" customHeight="1">
      <c r="A116" s="128">
        <v>80101</v>
      </c>
      <c r="B116" s="129" t="str">
        <f>B115</f>
        <v>Інша субвенція  на виконання доручень виборців депутатами обл.ради</v>
      </c>
      <c r="C116" s="69"/>
      <c r="D116" s="68"/>
      <c r="E116" s="68"/>
      <c r="F116" s="69">
        <f>G116+J116</f>
        <v>11000</v>
      </c>
      <c r="G116" s="68"/>
      <c r="H116" s="68"/>
      <c r="I116" s="68"/>
      <c r="J116" s="69">
        <f>'дод 3'!J13</f>
        <v>11000</v>
      </c>
      <c r="K116" s="69">
        <f>J116</f>
        <v>11000</v>
      </c>
      <c r="L116" s="69">
        <f>'дод 3'!L13</f>
        <v>11000</v>
      </c>
      <c r="M116" s="69">
        <f>C116+F116</f>
        <v>11000</v>
      </c>
    </row>
    <row r="117" spans="1:13" ht="26.25" customHeight="1">
      <c r="A117" s="128">
        <v>80203</v>
      </c>
      <c r="B117" s="129" t="str">
        <f>B116</f>
        <v>Інша субвенція  на виконання доручень виборців депутатами обл.ради</v>
      </c>
      <c r="C117" s="69">
        <f>'дод 3'!C16</f>
        <v>20000</v>
      </c>
      <c r="D117" s="68"/>
      <c r="E117" s="68"/>
      <c r="F117" s="68"/>
      <c r="G117" s="68"/>
      <c r="H117" s="68"/>
      <c r="I117" s="68"/>
      <c r="J117" s="68"/>
      <c r="K117" s="68"/>
      <c r="L117" s="68"/>
      <c r="M117" s="69">
        <f>C117+F117</f>
        <v>20000</v>
      </c>
    </row>
    <row r="118" spans="1:13" ht="47.25" customHeight="1">
      <c r="A118" s="128">
        <v>80203</v>
      </c>
      <c r="B118" s="129" t="s">
        <v>264</v>
      </c>
      <c r="C118" s="69">
        <f>'дод 3'!C15</f>
        <v>250000</v>
      </c>
      <c r="D118" s="68"/>
      <c r="E118" s="68"/>
      <c r="F118" s="69">
        <f>G118+J118</f>
        <v>0</v>
      </c>
      <c r="G118" s="68"/>
      <c r="H118" s="68"/>
      <c r="I118" s="68"/>
      <c r="J118" s="69">
        <f>'дод 3'!J15</f>
        <v>0</v>
      </c>
      <c r="K118" s="69">
        <f>'дод 3'!K15</f>
        <v>0</v>
      </c>
      <c r="L118" s="69">
        <f>'дод 3'!L15</f>
        <v>0</v>
      </c>
      <c r="M118" s="69">
        <f>C118+F118</f>
        <v>250000</v>
      </c>
    </row>
    <row r="119" spans="1:13" ht="51.75" customHeight="1">
      <c r="A119" s="45">
        <v>81009</v>
      </c>
      <c r="B119" s="64" t="str">
        <f>'дод 3'!B21</f>
        <v xml:space="preserve"> Забезпечення  централізованих заходів  з лікування хворих на цукровий та нецукровий  діабет</v>
      </c>
      <c r="C119" s="69">
        <f>'дод 3'!C22</f>
        <v>1040100</v>
      </c>
      <c r="D119" s="69"/>
      <c r="E119" s="69"/>
      <c r="F119" s="69">
        <f t="shared" ref="F119:F153" si="19">G119+J119</f>
        <v>0</v>
      </c>
      <c r="G119" s="69"/>
      <c r="H119" s="69"/>
      <c r="I119" s="69"/>
      <c r="J119" s="69"/>
      <c r="K119" s="69"/>
      <c r="L119" s="69"/>
      <c r="M119" s="69">
        <f>C119+F119</f>
        <v>1040100</v>
      </c>
    </row>
    <row r="120" spans="1:13" ht="74.25" customHeight="1">
      <c r="A120" s="45">
        <f>'дод 3'!A75</f>
        <v>70303</v>
      </c>
      <c r="B120" s="64" t="str">
        <f>'дод 3'!B76</f>
        <v>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v>
      </c>
      <c r="C120" s="69">
        <f>'дод 3'!C75</f>
        <v>473400</v>
      </c>
      <c r="D120" s="69"/>
      <c r="E120" s="69"/>
      <c r="F120" s="69">
        <f t="shared" si="19"/>
        <v>0</v>
      </c>
      <c r="G120" s="69"/>
      <c r="H120" s="69"/>
      <c r="I120" s="69"/>
      <c r="J120" s="69"/>
      <c r="K120" s="69"/>
      <c r="L120" s="69"/>
      <c r="M120" s="69">
        <f t="shared" ref="M120:M154" si="20">C120+F120</f>
        <v>473400</v>
      </c>
    </row>
    <row r="121" spans="1:13" s="38" customFormat="1" ht="21.75" customHeight="1">
      <c r="A121" s="35" t="s">
        <v>119</v>
      </c>
      <c r="B121" s="36">
        <v>2</v>
      </c>
      <c r="C121" s="37">
        <v>3</v>
      </c>
      <c r="D121" s="37">
        <v>4</v>
      </c>
      <c r="E121" s="37">
        <v>5</v>
      </c>
      <c r="F121" s="37">
        <v>6</v>
      </c>
      <c r="G121" s="37">
        <v>7</v>
      </c>
      <c r="H121" s="37">
        <v>8</v>
      </c>
      <c r="I121" s="37">
        <v>9</v>
      </c>
      <c r="J121" s="37">
        <v>10</v>
      </c>
      <c r="K121" s="37">
        <v>11</v>
      </c>
      <c r="L121" s="37">
        <v>12</v>
      </c>
      <c r="M121" s="37" t="s">
        <v>136</v>
      </c>
    </row>
    <row r="122" spans="1:13" ht="58.5" customHeight="1">
      <c r="A122" s="45">
        <f>'дод 3'!A79</f>
        <v>90201</v>
      </c>
      <c r="B122" s="56" t="str">
        <f>'дод 3'!B79</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v>
      </c>
      <c r="C122" s="78">
        <f>'дод 3'!C79</f>
        <v>10700000</v>
      </c>
      <c r="D122" s="69"/>
      <c r="E122" s="69"/>
      <c r="F122" s="69">
        <f t="shared" si="19"/>
        <v>0</v>
      </c>
      <c r="G122" s="69"/>
      <c r="H122" s="69"/>
      <c r="I122" s="69"/>
      <c r="J122" s="69"/>
      <c r="K122" s="69"/>
      <c r="L122" s="69"/>
      <c r="M122" s="69">
        <f t="shared" si="20"/>
        <v>10700000</v>
      </c>
    </row>
    <row r="123" spans="1:13" ht="84" customHeight="1">
      <c r="A123" s="45">
        <f>'дод 3'!A80</f>
        <v>90202</v>
      </c>
      <c r="B123" s="56" t="str">
        <f>'дод 3'!B80</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v>
      </c>
      <c r="C123" s="78">
        <f>'дод 3'!C80</f>
        <v>58500</v>
      </c>
      <c r="D123" s="69"/>
      <c r="E123" s="69"/>
      <c r="F123" s="69">
        <f t="shared" si="19"/>
        <v>0</v>
      </c>
      <c r="G123" s="69"/>
      <c r="H123" s="69"/>
      <c r="I123" s="69"/>
      <c r="J123" s="69"/>
      <c r="K123" s="69"/>
      <c r="L123" s="69"/>
      <c r="M123" s="69">
        <f t="shared" si="20"/>
        <v>58500</v>
      </c>
    </row>
    <row r="124" spans="1:13" ht="84" customHeight="1">
      <c r="A124" s="45">
        <f>'дод 3'!A81</f>
        <v>90203</v>
      </c>
      <c r="B124" s="56" t="str">
        <f>'дод 3'!B81</f>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v>
      </c>
      <c r="C124" s="78">
        <f>'дод 3'!C81</f>
        <v>100000</v>
      </c>
      <c r="D124" s="69"/>
      <c r="E124" s="69"/>
      <c r="F124" s="69">
        <f t="shared" si="19"/>
        <v>0</v>
      </c>
      <c r="G124" s="69"/>
      <c r="H124" s="69"/>
      <c r="I124" s="69"/>
      <c r="J124" s="69">
        <f>'дод 3'!J81</f>
        <v>0</v>
      </c>
      <c r="K124" s="69">
        <f>'дод 3'!K81</f>
        <v>0</v>
      </c>
      <c r="L124" s="69">
        <f>'дод 3'!L81</f>
        <v>0</v>
      </c>
      <c r="M124" s="69">
        <f t="shared" si="20"/>
        <v>100000</v>
      </c>
    </row>
    <row r="125" spans="1:13" ht="62.25" customHeight="1">
      <c r="A125" s="45">
        <f>'дод 3'!A82</f>
        <v>90204</v>
      </c>
      <c r="B125" s="56" t="str">
        <f>'дод 3'!B82</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C125" s="78">
        <f>'дод 3'!C82</f>
        <v>1814900</v>
      </c>
      <c r="D125" s="69"/>
      <c r="E125" s="69"/>
      <c r="F125" s="69">
        <f t="shared" si="19"/>
        <v>0</v>
      </c>
      <c r="G125" s="69"/>
      <c r="H125" s="69"/>
      <c r="I125" s="69"/>
      <c r="J125" s="69"/>
      <c r="K125" s="69"/>
      <c r="L125" s="69"/>
      <c r="M125" s="69">
        <f t="shared" si="20"/>
        <v>1814900</v>
      </c>
    </row>
    <row r="126" spans="1:13" ht="60" customHeight="1">
      <c r="A126" s="45">
        <f>'дод 3'!A83</f>
        <v>90205</v>
      </c>
      <c r="B126" s="56" t="str">
        <f>'дод 3'!B83</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C126" s="78">
        <f>'дод 3'!C83</f>
        <v>1000</v>
      </c>
      <c r="D126" s="69"/>
      <c r="E126" s="69"/>
      <c r="F126" s="69">
        <f t="shared" si="19"/>
        <v>0</v>
      </c>
      <c r="G126" s="69"/>
      <c r="H126" s="69"/>
      <c r="I126" s="69"/>
      <c r="J126" s="69"/>
      <c r="K126" s="69"/>
      <c r="L126" s="69"/>
      <c r="M126" s="69">
        <f t="shared" si="20"/>
        <v>1000</v>
      </c>
    </row>
    <row r="127" spans="1:13" ht="62.25" customHeight="1">
      <c r="A127" s="45">
        <f>'дод 3'!A84</f>
        <v>90206</v>
      </c>
      <c r="B127" s="56" t="str">
        <f>'дод 3'!B84</f>
        <v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v>
      </c>
      <c r="C127" s="78">
        <v>0</v>
      </c>
      <c r="D127" s="69"/>
      <c r="E127" s="69"/>
      <c r="F127" s="69">
        <f t="shared" si="19"/>
        <v>0</v>
      </c>
      <c r="G127" s="69"/>
      <c r="H127" s="69"/>
      <c r="I127" s="69"/>
      <c r="J127" s="69"/>
      <c r="K127" s="69"/>
      <c r="L127" s="69"/>
      <c r="M127" s="69">
        <f t="shared" si="20"/>
        <v>0</v>
      </c>
    </row>
    <row r="128" spans="1:13" ht="60.75" customHeight="1">
      <c r="A128" s="45">
        <f>'дод 3'!A85</f>
        <v>90207</v>
      </c>
      <c r="B128" s="56" t="str">
        <f>'дод 3'!B85</f>
        <v>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v>
      </c>
      <c r="C128" s="78">
        <f>'дод 3'!C85</f>
        <v>1038200</v>
      </c>
      <c r="D128" s="69"/>
      <c r="E128" s="69"/>
      <c r="F128" s="69">
        <f t="shared" si="19"/>
        <v>0</v>
      </c>
      <c r="G128" s="69"/>
      <c r="H128" s="69"/>
      <c r="I128" s="69"/>
      <c r="J128" s="69"/>
      <c r="K128" s="69"/>
      <c r="L128" s="69"/>
      <c r="M128" s="69">
        <f t="shared" si="20"/>
        <v>1038200</v>
      </c>
    </row>
    <row r="129" spans="1:13" ht="58.5" customHeight="1">
      <c r="A129" s="45">
        <f>'дод 3'!A86</f>
        <v>90208</v>
      </c>
      <c r="B129" s="56" t="str">
        <f>'дод 3'!B86</f>
        <v>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C129" s="78">
        <f>'дод 3'!C86</f>
        <v>4000</v>
      </c>
      <c r="D129" s="69"/>
      <c r="E129" s="69"/>
      <c r="F129" s="69">
        <f t="shared" si="19"/>
        <v>0</v>
      </c>
      <c r="G129" s="69"/>
      <c r="H129" s="69"/>
      <c r="I129" s="69"/>
      <c r="J129" s="69"/>
      <c r="K129" s="69"/>
      <c r="L129" s="69"/>
      <c r="M129" s="69">
        <f t="shared" si="20"/>
        <v>4000</v>
      </c>
    </row>
    <row r="130" spans="1:13" ht="59.25" customHeight="1">
      <c r="A130" s="45">
        <f>'дод 3'!A87</f>
        <v>90209</v>
      </c>
      <c r="B130" s="56" t="str">
        <f>'дод 3'!B87</f>
        <v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C130" s="78">
        <f>'дод 3'!C87</f>
        <v>30000</v>
      </c>
      <c r="D130" s="69"/>
      <c r="E130" s="69"/>
      <c r="F130" s="69">
        <f t="shared" si="19"/>
        <v>0</v>
      </c>
      <c r="G130" s="69"/>
      <c r="H130" s="69"/>
      <c r="I130" s="69"/>
      <c r="J130" s="69"/>
      <c r="K130" s="69"/>
      <c r="L130" s="69"/>
      <c r="M130" s="69">
        <f t="shared" si="20"/>
        <v>30000</v>
      </c>
    </row>
    <row r="131" spans="1:13" ht="79.5" customHeight="1">
      <c r="A131" s="45">
        <f>'дод 3'!A88</f>
        <v>90210</v>
      </c>
      <c r="B131" s="56" t="str">
        <f>'дод 3'!B88</f>
        <v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v>
      </c>
      <c r="C131" s="78">
        <f>'дод 3'!C88</f>
        <v>2000</v>
      </c>
      <c r="D131" s="69"/>
      <c r="E131" s="69"/>
      <c r="F131" s="69">
        <f t="shared" si="19"/>
        <v>0</v>
      </c>
      <c r="G131" s="69"/>
      <c r="H131" s="69"/>
      <c r="I131" s="69"/>
      <c r="J131" s="69"/>
      <c r="K131" s="69"/>
      <c r="L131" s="69"/>
      <c r="M131" s="69">
        <f t="shared" si="20"/>
        <v>2000</v>
      </c>
    </row>
    <row r="132" spans="1:13" ht="39.75" customHeight="1">
      <c r="A132" s="45">
        <f>'дод 3'!A89</f>
        <v>90212</v>
      </c>
      <c r="B132" s="56" t="str">
        <f>'дод 3'!B89</f>
        <v>Пільгове медичне обслуговування громадян, які постраждали внаслідок Чорнобильської  катастрофи</v>
      </c>
      <c r="C132" s="78">
        <f>'дод 3'!C89</f>
        <v>60200</v>
      </c>
      <c r="D132" s="69"/>
      <c r="E132" s="69"/>
      <c r="F132" s="69">
        <f t="shared" si="19"/>
        <v>0</v>
      </c>
      <c r="G132" s="69"/>
      <c r="H132" s="69"/>
      <c r="I132" s="69"/>
      <c r="J132" s="69"/>
      <c r="K132" s="69"/>
      <c r="L132" s="69"/>
      <c r="M132" s="69">
        <f t="shared" si="20"/>
        <v>60200</v>
      </c>
    </row>
    <row r="133" spans="1:13" ht="24" customHeight="1">
      <c r="A133" s="45">
        <f>'дод 3'!A90</f>
        <v>90214</v>
      </c>
      <c r="B133" s="56" t="str">
        <f>'дод 3'!B90</f>
        <v>Пільги окремим категоріям громадян з послуг зв"язку</v>
      </c>
      <c r="C133" s="78">
        <f>'дод 3'!C90</f>
        <v>600000</v>
      </c>
      <c r="D133" s="69"/>
      <c r="E133" s="69"/>
      <c r="F133" s="69">
        <f t="shared" si="19"/>
        <v>0</v>
      </c>
      <c r="G133" s="69"/>
      <c r="H133" s="69"/>
      <c r="I133" s="69"/>
      <c r="J133" s="69"/>
      <c r="K133" s="69"/>
      <c r="L133" s="69"/>
      <c r="M133" s="69">
        <f t="shared" si="20"/>
        <v>600000</v>
      </c>
    </row>
    <row r="134" spans="1:13" ht="22.5" customHeight="1">
      <c r="A134" s="45">
        <f>'дод 3'!A91</f>
        <v>90215</v>
      </c>
      <c r="B134" s="56" t="str">
        <f>'дод 3'!B91</f>
        <v>Пільги багатодітним, сімейним  будинкам  та  прийомним сім"ям на ЖКП</v>
      </c>
      <c r="C134" s="78">
        <f>'дод 3'!C91</f>
        <v>457000</v>
      </c>
      <c r="D134" s="69"/>
      <c r="E134" s="69"/>
      <c r="F134" s="69">
        <f t="shared" si="19"/>
        <v>0</v>
      </c>
      <c r="G134" s="69"/>
      <c r="H134" s="69"/>
      <c r="I134" s="69"/>
      <c r="J134" s="69"/>
      <c r="K134" s="69"/>
      <c r="L134" s="69"/>
      <c r="M134" s="69">
        <f t="shared" si="20"/>
        <v>457000</v>
      </c>
    </row>
    <row r="135" spans="1:13" ht="23.25" customHeight="1">
      <c r="A135" s="45">
        <f>'дод 3'!A93</f>
        <v>90216</v>
      </c>
      <c r="B135" s="56" t="str">
        <f>'дод 3'!B93</f>
        <v>Пільги багатодітним сім"ям, сім. буд.та прийомним сім"ям на придбання твердого палива та скрапленого газу</v>
      </c>
      <c r="C135" s="78">
        <f>'дод 3'!C93</f>
        <v>8000</v>
      </c>
      <c r="D135" s="69"/>
      <c r="E135" s="69"/>
      <c r="F135" s="69">
        <f t="shared" si="19"/>
        <v>0</v>
      </c>
      <c r="G135" s="69"/>
      <c r="H135" s="69"/>
      <c r="I135" s="69"/>
      <c r="J135" s="69"/>
      <c r="K135" s="69"/>
      <c r="L135" s="69"/>
      <c r="M135" s="69">
        <f t="shared" si="20"/>
        <v>8000</v>
      </c>
    </row>
    <row r="136" spans="1:13" ht="21" customHeight="1">
      <c r="A136" s="45">
        <f>'дод 3'!A96</f>
        <v>90302</v>
      </c>
      <c r="B136" s="56" t="str">
        <f>'дод 3'!B96</f>
        <v xml:space="preserve"> Допомога у зв"язку з вагітністю і пологами</v>
      </c>
      <c r="C136" s="78">
        <f>'дод 3'!C96</f>
        <v>703000</v>
      </c>
      <c r="D136" s="69"/>
      <c r="E136" s="69"/>
      <c r="F136" s="69">
        <f t="shared" si="19"/>
        <v>0</v>
      </c>
      <c r="G136" s="69"/>
      <c r="H136" s="69"/>
      <c r="I136" s="69"/>
      <c r="J136" s="69"/>
      <c r="K136" s="69"/>
      <c r="L136" s="69"/>
      <c r="M136" s="69">
        <f t="shared" si="20"/>
        <v>703000</v>
      </c>
    </row>
    <row r="137" spans="1:13" ht="23.25" customHeight="1">
      <c r="A137" s="45">
        <f>'дод 3'!A97</f>
        <v>90303</v>
      </c>
      <c r="B137" s="56" t="str">
        <f>'дод 3'!B97</f>
        <v>Допомога на догляд за дитиною віком  до 3 років</v>
      </c>
      <c r="C137" s="78">
        <f>'дод 3'!C97</f>
        <v>10650000</v>
      </c>
      <c r="D137" s="69"/>
      <c r="E137" s="69"/>
      <c r="F137" s="69">
        <f t="shared" si="19"/>
        <v>0</v>
      </c>
      <c r="G137" s="69"/>
      <c r="H137" s="69"/>
      <c r="I137" s="69"/>
      <c r="J137" s="69"/>
      <c r="K137" s="69"/>
      <c r="L137" s="69"/>
      <c r="M137" s="69">
        <f t="shared" si="20"/>
        <v>10650000</v>
      </c>
    </row>
    <row r="138" spans="1:13" ht="21" customHeight="1">
      <c r="A138" s="45">
        <f>'дод 3'!A98</f>
        <v>90304</v>
      </c>
      <c r="B138" s="56" t="str">
        <f>'дод 3'!B98</f>
        <v>Допомога при народженні дитини</v>
      </c>
      <c r="C138" s="78">
        <f>'дод 3'!C98</f>
        <v>26005000</v>
      </c>
      <c r="D138" s="69"/>
      <c r="E138" s="69"/>
      <c r="F138" s="69">
        <f t="shared" si="19"/>
        <v>0</v>
      </c>
      <c r="G138" s="69"/>
      <c r="H138" s="69"/>
      <c r="I138" s="69"/>
      <c r="J138" s="69"/>
      <c r="K138" s="69"/>
      <c r="L138" s="69"/>
      <c r="M138" s="69">
        <f t="shared" si="20"/>
        <v>26005000</v>
      </c>
    </row>
    <row r="139" spans="1:13" ht="21.75" customHeight="1">
      <c r="A139" s="45">
        <f>'дод 3'!A99</f>
        <v>90305</v>
      </c>
      <c r="B139" s="56" t="str">
        <f>'дод 3'!B99</f>
        <v>Допомога на дітей, над  якими встановлено  опіку  чи  піклування</v>
      </c>
      <c r="C139" s="78">
        <f>'дод 3'!C99</f>
        <v>1820000</v>
      </c>
      <c r="D139" s="69"/>
      <c r="E139" s="69"/>
      <c r="F139" s="69">
        <f t="shared" si="19"/>
        <v>0</v>
      </c>
      <c r="G139" s="69"/>
      <c r="H139" s="69"/>
      <c r="I139" s="69"/>
      <c r="J139" s="69"/>
      <c r="K139" s="69"/>
      <c r="L139" s="69"/>
      <c r="M139" s="69">
        <f t="shared" si="20"/>
        <v>1820000</v>
      </c>
    </row>
    <row r="140" spans="1:13" ht="21" customHeight="1">
      <c r="A140" s="45">
        <f>'дод 3'!A100</f>
        <v>90306</v>
      </c>
      <c r="B140" s="56" t="str">
        <f>'дод 3'!B100</f>
        <v>Допомога на дітей  одиноким матерям</v>
      </c>
      <c r="C140" s="78">
        <f>'дод 3'!C100</f>
        <v>5780000</v>
      </c>
      <c r="D140" s="69"/>
      <c r="E140" s="69"/>
      <c r="F140" s="69">
        <f t="shared" si="19"/>
        <v>0</v>
      </c>
      <c r="G140" s="69"/>
      <c r="H140" s="69"/>
      <c r="I140" s="69"/>
      <c r="J140" s="69"/>
      <c r="K140" s="69"/>
      <c r="L140" s="69"/>
      <c r="M140" s="69">
        <f t="shared" si="20"/>
        <v>5780000</v>
      </c>
    </row>
    <row r="141" spans="1:13" ht="21.75" customHeight="1">
      <c r="A141" s="45">
        <f>'дод 3'!A101</f>
        <v>90307</v>
      </c>
      <c r="B141" s="56" t="str">
        <f>'дод 3'!B101</f>
        <v>Тимчасова державна допомога дітям</v>
      </c>
      <c r="C141" s="78">
        <f>'дод 3'!C101</f>
        <v>885000</v>
      </c>
      <c r="D141" s="69"/>
      <c r="E141" s="69"/>
      <c r="F141" s="69">
        <f t="shared" si="19"/>
        <v>0</v>
      </c>
      <c r="G141" s="69"/>
      <c r="H141" s="69"/>
      <c r="I141" s="69"/>
      <c r="J141" s="69"/>
      <c r="K141" s="69"/>
      <c r="L141" s="69"/>
      <c r="M141" s="69">
        <f t="shared" si="20"/>
        <v>885000</v>
      </c>
    </row>
    <row r="142" spans="1:13" ht="20.25" customHeight="1">
      <c r="A142" s="45">
        <f>'дод 3'!A102</f>
        <v>90308</v>
      </c>
      <c r="B142" s="56" t="str">
        <f>'дод 3'!B102</f>
        <v>Допомога  при  усиновленні дитини</v>
      </c>
      <c r="C142" s="78">
        <f>'дод 3'!C102</f>
        <v>100000</v>
      </c>
      <c r="D142" s="69"/>
      <c r="E142" s="69"/>
      <c r="F142" s="69">
        <f t="shared" si="19"/>
        <v>0</v>
      </c>
      <c r="G142" s="69"/>
      <c r="H142" s="69"/>
      <c r="I142" s="69"/>
      <c r="J142" s="69"/>
      <c r="K142" s="69"/>
      <c r="L142" s="69"/>
      <c r="M142" s="69">
        <f t="shared" si="20"/>
        <v>100000</v>
      </c>
    </row>
    <row r="143" spans="1:13" ht="21.75" customHeight="1">
      <c r="A143" s="45">
        <f>'дод 3'!A103</f>
        <v>90401</v>
      </c>
      <c r="B143" s="56" t="str">
        <f>'дод 3'!B103</f>
        <v>Державна  соціальна допомога малозабезпеченим сім"ям</v>
      </c>
      <c r="C143" s="78">
        <f>'дод 3'!C103</f>
        <v>5745000</v>
      </c>
      <c r="D143" s="69"/>
      <c r="E143" s="69"/>
      <c r="F143" s="69">
        <f t="shared" si="19"/>
        <v>0</v>
      </c>
      <c r="G143" s="69"/>
      <c r="H143" s="69"/>
      <c r="I143" s="69"/>
      <c r="J143" s="69"/>
      <c r="K143" s="69"/>
      <c r="L143" s="69"/>
      <c r="M143" s="69">
        <f t="shared" si="20"/>
        <v>5745000</v>
      </c>
    </row>
    <row r="144" spans="1:13" ht="21.75" customHeight="1">
      <c r="A144" s="45">
        <f>'дод 3'!A104</f>
        <v>91300</v>
      </c>
      <c r="B144" s="56" t="str">
        <f>'дод 3'!B104</f>
        <v>Державна  соціальна  допомога інвалідам з дитинства та дітям- інвалідам</v>
      </c>
      <c r="C144" s="78">
        <f>'дод 3'!C104</f>
        <v>13795000</v>
      </c>
      <c r="D144" s="69"/>
      <c r="E144" s="69"/>
      <c r="F144" s="69">
        <f t="shared" si="19"/>
        <v>0</v>
      </c>
      <c r="G144" s="69"/>
      <c r="H144" s="69"/>
      <c r="I144" s="69"/>
      <c r="J144" s="69"/>
      <c r="K144" s="69"/>
      <c r="L144" s="69"/>
      <c r="M144" s="69">
        <f t="shared" si="20"/>
        <v>13795000</v>
      </c>
    </row>
    <row r="145" spans="1:13" ht="21.75" customHeight="1">
      <c r="A145" s="45">
        <f>'дод 3'!A105</f>
        <v>90405</v>
      </c>
      <c r="B145" s="56" t="str">
        <f>'дод 3'!B105</f>
        <v>Субсидії населенню  для  відшкодування  витрат на  оплату ЖКП</v>
      </c>
      <c r="C145" s="78">
        <f>'дод 3'!C105</f>
        <v>4973000</v>
      </c>
      <c r="D145" s="69"/>
      <c r="E145" s="69"/>
      <c r="F145" s="69">
        <f t="shared" si="19"/>
        <v>0</v>
      </c>
      <c r="G145" s="69"/>
      <c r="H145" s="69"/>
      <c r="I145" s="69"/>
      <c r="J145" s="69"/>
      <c r="K145" s="69"/>
      <c r="L145" s="69"/>
      <c r="M145" s="69">
        <f t="shared" si="20"/>
        <v>4973000</v>
      </c>
    </row>
    <row r="146" spans="1:13" ht="39" customHeight="1">
      <c r="A146" s="45">
        <v>90406</v>
      </c>
      <c r="B146" s="56" t="str">
        <f>'дод 3'!B106</f>
        <v>Субсидії населенню для  відшкодування витрат на  придбання  твердого  палива і  скрапленого  газу</v>
      </c>
      <c r="C146" s="78">
        <f>'дод 3'!C106</f>
        <v>30500</v>
      </c>
      <c r="D146" s="69"/>
      <c r="E146" s="69"/>
      <c r="F146" s="69">
        <f t="shared" si="19"/>
        <v>0</v>
      </c>
      <c r="G146" s="69"/>
      <c r="H146" s="69"/>
      <c r="I146" s="69"/>
      <c r="J146" s="69"/>
      <c r="K146" s="69"/>
      <c r="L146" s="69"/>
      <c r="M146" s="69">
        <f t="shared" si="20"/>
        <v>30500</v>
      </c>
    </row>
    <row r="147" spans="1:13" ht="43.5" customHeight="1">
      <c r="A147" s="45">
        <v>90407</v>
      </c>
      <c r="B147" s="56" t="str">
        <f>'дод 3'!B107</f>
        <v>Компенсація  населенню додаткових витрат на оплату послуг  газопостачання, центр.опалення,ценр.пост. гарячої води</v>
      </c>
      <c r="C147" s="78">
        <f>'дод 3'!C107</f>
        <v>500000</v>
      </c>
      <c r="D147" s="69"/>
      <c r="E147" s="69"/>
      <c r="F147" s="69">
        <f t="shared" si="19"/>
        <v>0</v>
      </c>
      <c r="G147" s="69"/>
      <c r="H147" s="69"/>
      <c r="I147" s="69"/>
      <c r="J147" s="69"/>
      <c r="K147" s="69"/>
      <c r="L147" s="69"/>
      <c r="M147" s="69">
        <f t="shared" si="20"/>
        <v>500000</v>
      </c>
    </row>
    <row r="148" spans="1:13" ht="24" customHeight="1">
      <c r="A148" s="45">
        <f>'дод 3'!A108</f>
        <v>90417</v>
      </c>
      <c r="B148" s="56" t="str">
        <f>'дод 3'!B108</f>
        <v>Витрати на поховання учасників бойових дій та інвалідів війни</v>
      </c>
      <c r="C148" s="78">
        <f>'дод 3'!C108</f>
        <v>83200</v>
      </c>
      <c r="D148" s="69"/>
      <c r="E148" s="69"/>
      <c r="F148" s="69">
        <f t="shared" si="19"/>
        <v>0</v>
      </c>
      <c r="G148" s="69"/>
      <c r="H148" s="69"/>
      <c r="I148" s="69"/>
      <c r="J148" s="69"/>
      <c r="K148" s="69"/>
      <c r="L148" s="69"/>
      <c r="M148" s="69">
        <f t="shared" si="20"/>
        <v>83200</v>
      </c>
    </row>
    <row r="149" spans="1:13" ht="25.5" customHeight="1">
      <c r="A149" s="45">
        <v>150122</v>
      </c>
      <c r="B149" s="56" t="s">
        <v>254</v>
      </c>
      <c r="C149" s="78"/>
      <c r="D149" s="69"/>
      <c r="E149" s="69"/>
      <c r="F149" s="69">
        <f t="shared" si="19"/>
        <v>0</v>
      </c>
      <c r="G149" s="69"/>
      <c r="H149" s="69"/>
      <c r="I149" s="69"/>
      <c r="J149" s="69">
        <f>'дод 3'!J137</f>
        <v>0</v>
      </c>
      <c r="K149" s="69">
        <f>'дод 3'!K137</f>
        <v>0</v>
      </c>
      <c r="L149" s="69">
        <f>'дод 3'!L137</f>
        <v>0</v>
      </c>
      <c r="M149" s="69">
        <f t="shared" si="20"/>
        <v>0</v>
      </c>
    </row>
    <row r="150" spans="1:13" ht="38.25" customHeight="1">
      <c r="A150" s="45">
        <f>'дод 3'!A115</f>
        <v>170102</v>
      </c>
      <c r="B150" s="56" t="str">
        <f>'дод 3'!B115</f>
        <v>Компенсаційні виплати на пільговий проїзд автомобільним транспортом окремим категоріям громадян</v>
      </c>
      <c r="C150" s="78">
        <f>'дод 3'!C115</f>
        <v>1554700</v>
      </c>
      <c r="D150" s="69"/>
      <c r="E150" s="69"/>
      <c r="F150" s="69">
        <f t="shared" si="19"/>
        <v>0</v>
      </c>
      <c r="G150" s="69"/>
      <c r="H150" s="69"/>
      <c r="I150" s="69"/>
      <c r="J150" s="69"/>
      <c r="K150" s="69"/>
      <c r="L150" s="69"/>
      <c r="M150" s="69">
        <f t="shared" si="20"/>
        <v>1554700</v>
      </c>
    </row>
    <row r="151" spans="1:13" ht="24" customHeight="1">
      <c r="A151" s="45">
        <f>'дод 3'!A117</f>
        <v>170302</v>
      </c>
      <c r="B151" s="56" t="str">
        <f>'дод 3'!B117</f>
        <v>Компенсаційні виплати на пільговий проїзд залізничним транспортом окремим категоріям громадян</v>
      </c>
      <c r="C151" s="78">
        <f>'дод 3'!C117</f>
        <v>700000</v>
      </c>
      <c r="D151" s="69"/>
      <c r="E151" s="69"/>
      <c r="F151" s="69">
        <f t="shared" si="19"/>
        <v>0</v>
      </c>
      <c r="G151" s="69"/>
      <c r="H151" s="69"/>
      <c r="I151" s="69"/>
      <c r="J151" s="69"/>
      <c r="K151" s="69"/>
      <c r="L151" s="69"/>
      <c r="M151" s="69">
        <f t="shared" si="20"/>
        <v>700000</v>
      </c>
    </row>
    <row r="152" spans="1:13" ht="23.25" customHeight="1">
      <c r="A152" s="45">
        <f>'дод 3'!A140</f>
        <v>170703</v>
      </c>
      <c r="B152" s="56" t="str">
        <f>'дод 3'!B140</f>
        <v>Видатки  на будівництво, ремонт та утримання вулиць і доріг  комунальної власності</v>
      </c>
      <c r="C152" s="78">
        <f>'дод 3'!C140</f>
        <v>0</v>
      </c>
      <c r="D152" s="69"/>
      <c r="E152" s="69"/>
      <c r="F152" s="69">
        <f t="shared" si="19"/>
        <v>3553099.42</v>
      </c>
      <c r="G152" s="69">
        <f>'дод 3'!G141</f>
        <v>961494.8</v>
      </c>
      <c r="H152" s="69"/>
      <c r="I152" s="69"/>
      <c r="J152" s="69">
        <f>'дод 3'!J141</f>
        <v>2591604.62</v>
      </c>
      <c r="K152" s="69"/>
      <c r="L152" s="69"/>
      <c r="M152" s="69">
        <f t="shared" si="20"/>
        <v>3553099.42</v>
      </c>
    </row>
    <row r="153" spans="1:13" ht="39.75" customHeight="1">
      <c r="A153" s="45">
        <f>'дод 3'!A132</f>
        <v>100602</v>
      </c>
      <c r="B153" s="56" t="str">
        <f>'дод 3'!B132</f>
        <v>Субвенція з державного бюджету місцевим бюджетам на погашення заборгованості з різниці в тарифах на теплову енергію</v>
      </c>
      <c r="C153" s="78">
        <f>'дод 3'!C132</f>
        <v>0</v>
      </c>
      <c r="D153" s="69"/>
      <c r="E153" s="69"/>
      <c r="F153" s="69">
        <f t="shared" si="19"/>
        <v>5632552</v>
      </c>
      <c r="G153" s="69"/>
      <c r="H153" s="69"/>
      <c r="I153" s="69"/>
      <c r="J153" s="69">
        <f>1860952+3771600</f>
        <v>5632552</v>
      </c>
      <c r="K153" s="69"/>
      <c r="L153" s="69"/>
      <c r="M153" s="69">
        <f t="shared" si="20"/>
        <v>5632552</v>
      </c>
    </row>
    <row r="154" spans="1:13" ht="39.75" customHeight="1">
      <c r="A154" s="45">
        <f>'дод 3'!A43</f>
        <v>250203</v>
      </c>
      <c r="B154" s="56" t="str">
        <f>'дод 3'!B43</f>
        <v>Проведення виборів депутатів місцевих рад та сільських, селищних, міських голів</v>
      </c>
      <c r="C154" s="78">
        <f>'дод 3'!C43</f>
        <v>96300</v>
      </c>
      <c r="D154" s="69">
        <f>'дод 3'!D43</f>
        <v>33414</v>
      </c>
      <c r="E154" s="69">
        <f>'дод 3'!E43</f>
        <v>500</v>
      </c>
      <c r="F154" s="69"/>
      <c r="G154" s="69"/>
      <c r="H154" s="69"/>
      <c r="I154" s="69"/>
      <c r="J154" s="69"/>
      <c r="K154" s="69"/>
      <c r="L154" s="69"/>
      <c r="M154" s="69">
        <f t="shared" si="20"/>
        <v>96300</v>
      </c>
    </row>
    <row r="155" spans="1:13" ht="42.75" customHeight="1">
      <c r="A155" s="55"/>
      <c r="B155" s="41" t="s">
        <v>20</v>
      </c>
      <c r="C155" s="79">
        <f>C13+C15+C25+C33+C52+C62+C69+C72+C82+C91+C93+C95+C100+C103+C108+C114+C99</f>
        <v>251001758</v>
      </c>
      <c r="D155" s="79">
        <f>D13+D15+D25+D33+D52+D62+D69+D72+D82+D91+D93+D95+D100+D103+D108+D114+D99</f>
        <v>85043661</v>
      </c>
      <c r="E155" s="79">
        <f>E13+E15+E25+E33+E52+E62+E69+E72+E82+E91+E93+E95+E100+E103+E108+E114+E99</f>
        <v>18518342</v>
      </c>
      <c r="F155" s="131">
        <f>G155+J155</f>
        <v>33161468.420000002</v>
      </c>
      <c r="G155" s="131">
        <f t="shared" ref="G155:L155" si="21">G13+G15+G25+G33+G52+G62+G69+G72+G82+G91+G93+G95+G100+G103+G108+G114+G99</f>
        <v>6052244.7999999998</v>
      </c>
      <c r="H155" s="79">
        <f t="shared" si="21"/>
        <v>698500</v>
      </c>
      <c r="I155" s="79">
        <f t="shared" si="21"/>
        <v>233250</v>
      </c>
      <c r="J155" s="131">
        <f t="shared" si="21"/>
        <v>27109223.620000001</v>
      </c>
      <c r="K155" s="79">
        <f t="shared" si="21"/>
        <v>18701467</v>
      </c>
      <c r="L155" s="79">
        <f t="shared" si="21"/>
        <v>11000</v>
      </c>
      <c r="M155" s="131">
        <f>M13+M15+M25+M33+M52+M62+M69+M72+M82+M91+M93+M95+M99+M100+M103+M108+M114</f>
        <v>284163226.42000002</v>
      </c>
    </row>
    <row r="156" spans="1:13" ht="39" customHeight="1">
      <c r="C156" s="151" t="s">
        <v>275</v>
      </c>
      <c r="D156" s="151"/>
      <c r="E156" s="151"/>
      <c r="F156" s="151"/>
      <c r="G156" s="151"/>
      <c r="I156" s="151" t="s">
        <v>265</v>
      </c>
      <c r="J156" s="151"/>
      <c r="K156" s="151"/>
      <c r="L156" s="151"/>
    </row>
  </sheetData>
  <sheetProtection formatCells="0" formatColumns="0" formatRows="0" insertColumns="0" insertRows="0" insertHyperlinks="0" deleteColumns="0" deleteRows="0" sort="0" autoFilter="0" pivotTables="0"/>
  <mergeCells count="26">
    <mergeCell ref="C4:J4"/>
    <mergeCell ref="A6:A11"/>
    <mergeCell ref="B6:B11"/>
    <mergeCell ref="C6:E6"/>
    <mergeCell ref="C7:C11"/>
    <mergeCell ref="D7:E7"/>
    <mergeCell ref="D8:D11"/>
    <mergeCell ref="C156:G156"/>
    <mergeCell ref="I156:L156"/>
    <mergeCell ref="I8:I11"/>
    <mergeCell ref="F7:F11"/>
    <mergeCell ref="K8:K11"/>
    <mergeCell ref="I1:M1"/>
    <mergeCell ref="C2:H2"/>
    <mergeCell ref="I2:M2"/>
    <mergeCell ref="C3:H3"/>
    <mergeCell ref="I3:M3"/>
    <mergeCell ref="M6:M11"/>
    <mergeCell ref="F6:L6"/>
    <mergeCell ref="E8:E11"/>
    <mergeCell ref="G7:G11"/>
    <mergeCell ref="H7:I7"/>
    <mergeCell ref="H8:H11"/>
    <mergeCell ref="L9:L11"/>
    <mergeCell ref="K7:L7"/>
    <mergeCell ref="J7:J11"/>
  </mergeCells>
  <phoneticPr fontId="8" type="noConversion"/>
  <printOptions horizontalCentered="1"/>
  <pageMargins left="0" right="0" top="0.15748031496062992" bottom="0" header="0.15748031496062992" footer="0.15748031496062992"/>
  <pageSetup paperSize="9" scale="42" orientation="landscape" r:id="rId1"/>
  <headerFooter alignWithMargins="0"/>
  <rowBreaks count="3" manualBreakCount="3">
    <brk id="45" max="16383" man="1"/>
    <brk id="80" max="16383" man="1"/>
    <brk id="120" max="16383" man="1"/>
  </rowBreaks>
</worksheet>
</file>

<file path=xl/worksheets/sheet2.xml><?xml version="1.0" encoding="utf-8"?>
<worksheet xmlns="http://schemas.openxmlformats.org/spreadsheetml/2006/main" xmlns:r="http://schemas.openxmlformats.org/officeDocument/2006/relationships">
  <sheetPr codeName="Лист1"/>
  <dimension ref="A1:M176"/>
  <sheetViews>
    <sheetView view="pageBreakPreview" zoomScale="80" zoomScaleSheetLayoutView="80" workbookViewId="0">
      <pane xSplit="2" ySplit="8" topLeftCell="F159" activePane="bottomRight" state="frozen"/>
      <selection pane="topRight" activeCell="C1" sqref="C1"/>
      <selection pane="bottomLeft" activeCell="A8" sqref="A8"/>
      <selection pane="bottomRight" activeCell="J164" activeCellId="1" sqref="G164 J164"/>
    </sheetView>
  </sheetViews>
  <sheetFormatPr defaultRowHeight="24.75" customHeight="1"/>
  <cols>
    <col min="1" max="1" width="11" style="12" customWidth="1"/>
    <col min="2" max="2" width="66.28515625" style="10" customWidth="1"/>
    <col min="3" max="3" width="15.7109375" style="13" customWidth="1"/>
    <col min="4" max="4" width="14.7109375" style="13" customWidth="1"/>
    <col min="5" max="5" width="14.28515625" style="13" customWidth="1"/>
    <col min="6" max="6" width="15" style="13" customWidth="1"/>
    <col min="7" max="7" width="14.42578125" style="13" customWidth="1"/>
    <col min="8" max="8" width="12.42578125" style="13" customWidth="1"/>
    <col min="9" max="9" width="13.28515625" style="13" customWidth="1"/>
    <col min="10" max="10" width="15.42578125" style="13" customWidth="1"/>
    <col min="11" max="11" width="12.85546875" style="13" customWidth="1"/>
    <col min="12" max="12" width="18.5703125" style="13" customWidth="1"/>
    <col min="13" max="13" width="16.5703125" style="13" customWidth="1"/>
    <col min="14" max="16384" width="9.140625" style="8"/>
  </cols>
  <sheetData>
    <row r="1" spans="1:13" s="1" customFormat="1" ht="15.75" customHeight="1">
      <c r="A1" s="9"/>
      <c r="B1" s="22"/>
      <c r="C1" s="22"/>
      <c r="D1" s="22"/>
      <c r="E1" s="22"/>
      <c r="F1" s="22"/>
      <c r="G1" s="22"/>
      <c r="H1" s="22"/>
      <c r="I1" s="22"/>
      <c r="J1" s="85"/>
      <c r="K1" s="165" t="s">
        <v>160</v>
      </c>
      <c r="L1" s="165"/>
      <c r="M1" s="165"/>
    </row>
    <row r="2" spans="1:13" s="1" customFormat="1" ht="22.5" customHeight="1">
      <c r="A2" s="9"/>
      <c r="B2" s="166" t="s">
        <v>259</v>
      </c>
      <c r="C2" s="166"/>
      <c r="D2" s="166"/>
      <c r="E2" s="166"/>
      <c r="F2" s="166"/>
      <c r="G2" s="166"/>
      <c r="H2" s="166"/>
      <c r="I2" s="166"/>
      <c r="J2" s="167" t="s">
        <v>273</v>
      </c>
      <c r="K2" s="167"/>
      <c r="L2" s="167"/>
      <c r="M2" s="167"/>
    </row>
    <row r="3" spans="1:13" s="1" customFormat="1" ht="21.75" customHeight="1">
      <c r="A3" s="9"/>
      <c r="B3" s="166" t="s">
        <v>54</v>
      </c>
      <c r="C3" s="166"/>
      <c r="D3" s="166"/>
      <c r="E3" s="166"/>
      <c r="F3" s="166"/>
      <c r="G3" s="166"/>
      <c r="H3" s="166"/>
      <c r="I3" s="166"/>
      <c r="J3" s="168" t="s">
        <v>274</v>
      </c>
      <c r="K3" s="168"/>
      <c r="L3" s="168"/>
      <c r="M3" s="168"/>
    </row>
    <row r="4" spans="1:13" s="1" customFormat="1" ht="3.75" customHeight="1">
      <c r="A4" s="9"/>
      <c r="B4" s="61"/>
      <c r="C4" s="61"/>
      <c r="D4" s="61"/>
      <c r="E4" s="61"/>
      <c r="F4" s="61"/>
      <c r="G4" s="61"/>
      <c r="H4" s="61"/>
      <c r="I4" s="61"/>
      <c r="J4" s="62"/>
      <c r="K4" s="62"/>
      <c r="L4" s="62"/>
      <c r="M4" s="62"/>
    </row>
    <row r="5" spans="1:13" s="1" customFormat="1" ht="18.75" customHeight="1">
      <c r="A5" s="176" t="s">
        <v>55</v>
      </c>
      <c r="B5" s="178" t="s">
        <v>138</v>
      </c>
      <c r="C5" s="163" t="s">
        <v>0</v>
      </c>
      <c r="D5" s="163"/>
      <c r="E5" s="163"/>
      <c r="F5" s="163" t="s">
        <v>2</v>
      </c>
      <c r="G5" s="163"/>
      <c r="H5" s="163"/>
      <c r="I5" s="163"/>
      <c r="J5" s="163"/>
      <c r="K5" s="163"/>
      <c r="L5" s="163"/>
      <c r="M5" s="138" t="s">
        <v>3</v>
      </c>
    </row>
    <row r="6" spans="1:13" s="1" customFormat="1" ht="16.5" customHeight="1">
      <c r="A6" s="176"/>
      <c r="B6" s="178"/>
      <c r="C6" s="164" t="s">
        <v>1</v>
      </c>
      <c r="D6" s="177" t="s">
        <v>129</v>
      </c>
      <c r="E6" s="177"/>
      <c r="F6" s="164" t="s">
        <v>1</v>
      </c>
      <c r="G6" s="172" t="s">
        <v>56</v>
      </c>
      <c r="H6" s="175" t="s">
        <v>129</v>
      </c>
      <c r="I6" s="175"/>
      <c r="J6" s="176" t="s">
        <v>57</v>
      </c>
      <c r="K6" s="170" t="s">
        <v>129</v>
      </c>
      <c r="L6" s="171"/>
      <c r="M6" s="139"/>
    </row>
    <row r="7" spans="1:13" s="1" customFormat="1" ht="16.5" customHeight="1">
      <c r="A7" s="176"/>
      <c r="B7" s="178"/>
      <c r="C7" s="164"/>
      <c r="D7" s="176" t="s">
        <v>130</v>
      </c>
      <c r="E7" s="176" t="s">
        <v>65</v>
      </c>
      <c r="F7" s="164"/>
      <c r="G7" s="173"/>
      <c r="H7" s="176" t="s">
        <v>130</v>
      </c>
      <c r="I7" s="176" t="s">
        <v>65</v>
      </c>
      <c r="J7" s="176"/>
      <c r="K7" s="144" t="s">
        <v>131</v>
      </c>
      <c r="L7" s="80" t="s">
        <v>129</v>
      </c>
      <c r="M7" s="139"/>
    </row>
    <row r="8" spans="1:13" s="1" customFormat="1" ht="92.25" customHeight="1">
      <c r="A8" s="176"/>
      <c r="B8" s="178"/>
      <c r="C8" s="164"/>
      <c r="D8" s="176"/>
      <c r="E8" s="176"/>
      <c r="F8" s="164"/>
      <c r="G8" s="174"/>
      <c r="H8" s="176"/>
      <c r="I8" s="176"/>
      <c r="J8" s="176"/>
      <c r="K8" s="146"/>
      <c r="L8" s="81" t="s">
        <v>241</v>
      </c>
      <c r="M8" s="140"/>
    </row>
    <row r="9" spans="1:13" s="84" customFormat="1" ht="17.25">
      <c r="A9" s="82">
        <v>1</v>
      </c>
      <c r="B9" s="83">
        <v>2</v>
      </c>
      <c r="C9" s="83">
        <v>3</v>
      </c>
      <c r="D9" s="83">
        <v>4</v>
      </c>
      <c r="E9" s="83">
        <v>5</v>
      </c>
      <c r="F9" s="83">
        <v>6</v>
      </c>
      <c r="G9" s="83">
        <v>7</v>
      </c>
      <c r="H9" s="83">
        <v>8</v>
      </c>
      <c r="I9" s="83">
        <v>9</v>
      </c>
      <c r="J9" s="83">
        <v>10</v>
      </c>
      <c r="K9" s="83">
        <v>11</v>
      </c>
      <c r="L9" s="83">
        <v>12</v>
      </c>
      <c r="M9" s="83" t="s">
        <v>132</v>
      </c>
    </row>
    <row r="10" spans="1:13" s="102" customFormat="1" ht="22.5" customHeight="1">
      <c r="A10" s="101" t="s">
        <v>151</v>
      </c>
      <c r="B10" s="89" t="s">
        <v>4</v>
      </c>
      <c r="C10" s="95">
        <f>SUM(C11:C33,C35:C45)-C15-C22-C13-C16</f>
        <v>52497961</v>
      </c>
      <c r="D10" s="95">
        <f>SUM(D11:D33,D35:D45)-D15-D22-D13-D16</f>
        <v>27228193</v>
      </c>
      <c r="E10" s="95">
        <f t="shared" ref="E10:L10" si="0">SUM(E11:E33,E35:E45)-E15-E22-E13-E16</f>
        <v>5403395</v>
      </c>
      <c r="F10" s="95">
        <f>SUM(F11:F33,F35:F45)-F15-F22-F13-F16</f>
        <v>4297421</v>
      </c>
      <c r="G10" s="95">
        <f t="shared" si="0"/>
        <v>1188000</v>
      </c>
      <c r="H10" s="95">
        <f t="shared" si="0"/>
        <v>440000</v>
      </c>
      <c r="I10" s="95">
        <f t="shared" si="0"/>
        <v>89000</v>
      </c>
      <c r="J10" s="95">
        <f t="shared" si="0"/>
        <v>3109421</v>
      </c>
      <c r="K10" s="95">
        <f t="shared" si="0"/>
        <v>3033821</v>
      </c>
      <c r="L10" s="95">
        <f t="shared" si="0"/>
        <v>11000</v>
      </c>
      <c r="M10" s="95">
        <f>SUM(M11:M33,M35:M45)-M15-M22-M13-M16</f>
        <v>56795382</v>
      </c>
    </row>
    <row r="11" spans="1:13" s="4" customFormat="1" ht="19.5" customHeight="1">
      <c r="A11" s="86">
        <v>10116</v>
      </c>
      <c r="B11" s="90" t="s">
        <v>5</v>
      </c>
      <c r="C11" s="96">
        <f>3065000-94500+6310+477000+1403800</f>
        <v>4857610</v>
      </c>
      <c r="D11" s="97">
        <f>1900100+350000+1030000</f>
        <v>3280100</v>
      </c>
      <c r="E11" s="97">
        <v>212150</v>
      </c>
      <c r="F11" s="97">
        <f>G11+J11</f>
        <v>45577</v>
      </c>
      <c r="G11" s="97">
        <v>12000</v>
      </c>
      <c r="H11" s="96"/>
      <c r="I11" s="97"/>
      <c r="J11" s="97">
        <f>2577+16000+15000</f>
        <v>33577</v>
      </c>
      <c r="K11" s="97">
        <f>2577+16000+15000</f>
        <v>33577</v>
      </c>
      <c r="L11" s="97"/>
      <c r="M11" s="96">
        <f>C11+F11</f>
        <v>4903187</v>
      </c>
    </row>
    <row r="12" spans="1:13" s="3" customFormat="1" ht="17.25" customHeight="1">
      <c r="A12" s="86">
        <v>80101</v>
      </c>
      <c r="B12" s="91" t="s">
        <v>268</v>
      </c>
      <c r="C12" s="96">
        <f>28569265+260000-726025+50000+50000+49000</f>
        <v>28252240</v>
      </c>
      <c r="D12" s="97">
        <f>17000685-400000</f>
        <v>16600685</v>
      </c>
      <c r="E12" s="97">
        <f>2932100+20000+50000</f>
        <v>3002100</v>
      </c>
      <c r="F12" s="97">
        <f>G12+J12</f>
        <v>1164500</v>
      </c>
      <c r="G12" s="97">
        <v>550000</v>
      </c>
      <c r="H12" s="96">
        <v>100000</v>
      </c>
      <c r="I12" s="97">
        <v>49000</v>
      </c>
      <c r="J12" s="98">
        <f>48000+11000+388000+100000+67500</f>
        <v>614500</v>
      </c>
      <c r="K12" s="97">
        <f>8000+11000+388000+100000+67500</f>
        <v>574500</v>
      </c>
      <c r="L12" s="97">
        <v>11000</v>
      </c>
      <c r="M12" s="96">
        <f t="shared" ref="M12:M64" si="1">C12+F12</f>
        <v>29416740</v>
      </c>
    </row>
    <row r="13" spans="1:13" s="3" customFormat="1" ht="17.25" customHeight="1">
      <c r="A13" s="86">
        <v>80101</v>
      </c>
      <c r="B13" s="91" t="s">
        <v>269</v>
      </c>
      <c r="C13" s="96"/>
      <c r="D13" s="97"/>
      <c r="E13" s="97"/>
      <c r="F13" s="97">
        <f>G13+J13</f>
        <v>11000</v>
      </c>
      <c r="G13" s="97"/>
      <c r="H13" s="96"/>
      <c r="I13" s="97"/>
      <c r="J13" s="98">
        <v>11000</v>
      </c>
      <c r="K13" s="97">
        <v>11000</v>
      </c>
      <c r="L13" s="97">
        <v>11000</v>
      </c>
      <c r="M13" s="96">
        <f t="shared" si="1"/>
        <v>11000</v>
      </c>
    </row>
    <row r="14" spans="1:13" s="3" customFormat="1" ht="19.5" customHeight="1">
      <c r="A14" s="86">
        <v>80203</v>
      </c>
      <c r="B14" s="91" t="s">
        <v>187</v>
      </c>
      <c r="C14" s="96">
        <f>9053775+53000+150000-222675+20000+73800+54000+100000</f>
        <v>9281900</v>
      </c>
      <c r="D14" s="97">
        <f>4981900-154766</f>
        <v>4827134</v>
      </c>
      <c r="E14" s="97">
        <f>1836905+73800</f>
        <v>1910705</v>
      </c>
      <c r="F14" s="97">
        <f t="shared" ref="F14:F74" si="2">G14+J14</f>
        <v>824628</v>
      </c>
      <c r="G14" s="97">
        <v>6000</v>
      </c>
      <c r="H14" s="96"/>
      <c r="I14" s="97"/>
      <c r="J14" s="97">
        <f>918628-100000</f>
        <v>818628</v>
      </c>
      <c r="K14" s="97">
        <f>783028+100000-100000</f>
        <v>783028</v>
      </c>
      <c r="L14" s="97">
        <f>L15</f>
        <v>0</v>
      </c>
      <c r="M14" s="96">
        <f t="shared" si="1"/>
        <v>10106528</v>
      </c>
    </row>
    <row r="15" spans="1:13" s="3" customFormat="1" ht="21" customHeight="1">
      <c r="A15" s="86">
        <v>80203</v>
      </c>
      <c r="B15" s="91" t="s">
        <v>242</v>
      </c>
      <c r="C15" s="96">
        <f>150000+100000</f>
        <v>250000</v>
      </c>
      <c r="D15" s="97"/>
      <c r="E15" s="97"/>
      <c r="F15" s="97">
        <f t="shared" si="2"/>
        <v>0</v>
      </c>
      <c r="G15" s="97"/>
      <c r="H15" s="96"/>
      <c r="I15" s="97"/>
      <c r="J15" s="97">
        <f>100000-100000</f>
        <v>0</v>
      </c>
      <c r="K15" s="97">
        <f>100000-100000</f>
        <v>0</v>
      </c>
      <c r="L15" s="97">
        <f>100000-100000</f>
        <v>0</v>
      </c>
      <c r="M15" s="96">
        <f t="shared" si="1"/>
        <v>250000</v>
      </c>
    </row>
    <row r="16" spans="1:13" s="3" customFormat="1" ht="21" customHeight="1">
      <c r="A16" s="86">
        <v>80203</v>
      </c>
      <c r="B16" s="91" t="s">
        <v>266</v>
      </c>
      <c r="C16" s="96">
        <v>20000</v>
      </c>
      <c r="D16" s="97"/>
      <c r="E16" s="97"/>
      <c r="F16" s="97"/>
      <c r="G16" s="97"/>
      <c r="H16" s="96"/>
      <c r="I16" s="97"/>
      <c r="J16" s="97"/>
      <c r="K16" s="97"/>
      <c r="L16" s="97"/>
      <c r="M16" s="96">
        <f t="shared" si="1"/>
        <v>20000</v>
      </c>
    </row>
    <row r="17" spans="1:13" s="3" customFormat="1" ht="20.25" customHeight="1">
      <c r="A17" s="86">
        <v>80500</v>
      </c>
      <c r="B17" s="91" t="s">
        <v>40</v>
      </c>
      <c r="C17" s="96">
        <f>2319310-40000</f>
        <v>2279310</v>
      </c>
      <c r="D17" s="97">
        <f>1501750-30000</f>
        <v>1471750</v>
      </c>
      <c r="E17" s="97">
        <v>193900</v>
      </c>
      <c r="F17" s="97">
        <f t="shared" si="2"/>
        <v>1020000</v>
      </c>
      <c r="G17" s="97">
        <v>620000</v>
      </c>
      <c r="H17" s="96">
        <v>340000</v>
      </c>
      <c r="I17" s="97">
        <v>40000</v>
      </c>
      <c r="J17" s="97">
        <v>400000</v>
      </c>
      <c r="K17" s="97">
        <v>400000</v>
      </c>
      <c r="L17" s="97"/>
      <c r="M17" s="96">
        <f t="shared" si="1"/>
        <v>3299310</v>
      </c>
    </row>
    <row r="18" spans="1:13" s="3" customFormat="1" ht="36" customHeight="1">
      <c r="A18" s="86">
        <v>80800</v>
      </c>
      <c r="B18" s="91" t="s">
        <v>255</v>
      </c>
      <c r="C18" s="96">
        <f>3605190-85000</f>
        <v>3520190</v>
      </c>
      <c r="D18" s="97"/>
      <c r="E18" s="97"/>
      <c r="F18" s="97">
        <f t="shared" si="2"/>
        <v>372800</v>
      </c>
      <c r="G18" s="97"/>
      <c r="H18" s="96"/>
      <c r="I18" s="97"/>
      <c r="J18" s="97">
        <v>372800</v>
      </c>
      <c r="K18" s="97">
        <v>372800</v>
      </c>
      <c r="L18" s="97"/>
      <c r="M18" s="96">
        <f t="shared" si="1"/>
        <v>3892990</v>
      </c>
    </row>
    <row r="19" spans="1:13" s="3" customFormat="1" ht="18.75" customHeight="1">
      <c r="A19" s="86">
        <v>81002</v>
      </c>
      <c r="B19" s="91" t="s">
        <v>212</v>
      </c>
      <c r="C19" s="96">
        <v>16000</v>
      </c>
      <c r="D19" s="97"/>
      <c r="E19" s="97"/>
      <c r="F19" s="97">
        <f t="shared" si="2"/>
        <v>0</v>
      </c>
      <c r="G19" s="97"/>
      <c r="H19" s="96"/>
      <c r="I19" s="97"/>
      <c r="J19" s="97"/>
      <c r="K19" s="97"/>
      <c r="L19" s="97"/>
      <c r="M19" s="96">
        <f t="shared" si="1"/>
        <v>16000</v>
      </c>
    </row>
    <row r="20" spans="1:13" s="3" customFormat="1" ht="52.5" customHeight="1">
      <c r="A20" s="86">
        <v>81003</v>
      </c>
      <c r="B20" s="91" t="s">
        <v>243</v>
      </c>
      <c r="C20" s="96">
        <f>678860-15000</f>
        <v>663860</v>
      </c>
      <c r="D20" s="97">
        <f>484010-10000</f>
        <v>474010</v>
      </c>
      <c r="E20" s="97">
        <v>48500</v>
      </c>
      <c r="F20" s="97">
        <f t="shared" si="2"/>
        <v>0</v>
      </c>
      <c r="G20" s="97"/>
      <c r="H20" s="96"/>
      <c r="I20" s="97"/>
      <c r="J20" s="97"/>
      <c r="K20" s="97"/>
      <c r="L20" s="97"/>
      <c r="M20" s="96">
        <f t="shared" si="1"/>
        <v>663860</v>
      </c>
    </row>
    <row r="21" spans="1:13" s="3" customFormat="1" ht="37.5" customHeight="1">
      <c r="A21" s="86">
        <v>81009</v>
      </c>
      <c r="B21" s="92" t="s">
        <v>173</v>
      </c>
      <c r="C21" s="96">
        <f>1040100+190000</f>
        <v>1230100</v>
      </c>
      <c r="D21" s="97"/>
      <c r="E21" s="97"/>
      <c r="F21" s="97">
        <v>0</v>
      </c>
      <c r="G21" s="97"/>
      <c r="H21" s="96"/>
      <c r="I21" s="97"/>
      <c r="J21" s="97"/>
      <c r="K21" s="97"/>
      <c r="L21" s="97"/>
      <c r="M21" s="96">
        <f t="shared" si="1"/>
        <v>1230100</v>
      </c>
    </row>
    <row r="22" spans="1:13" s="3" customFormat="1" ht="70.5" customHeight="1">
      <c r="A22" s="86">
        <v>81009</v>
      </c>
      <c r="B22" s="92" t="s">
        <v>180</v>
      </c>
      <c r="C22" s="99">
        <v>1040100</v>
      </c>
      <c r="D22" s="100"/>
      <c r="E22" s="100"/>
      <c r="F22" s="100">
        <v>0</v>
      </c>
      <c r="G22" s="100"/>
      <c r="H22" s="99"/>
      <c r="I22" s="100"/>
      <c r="J22" s="100"/>
      <c r="K22" s="100"/>
      <c r="L22" s="100"/>
      <c r="M22" s="99">
        <f t="shared" si="1"/>
        <v>1040100</v>
      </c>
    </row>
    <row r="23" spans="1:13" s="1" customFormat="1" ht="20.25" customHeight="1">
      <c r="A23" s="86">
        <v>90412</v>
      </c>
      <c r="B23" s="91" t="s">
        <v>244</v>
      </c>
      <c r="C23" s="96">
        <f>366120-63100+157600+150000</f>
        <v>610620</v>
      </c>
      <c r="D23" s="97"/>
      <c r="E23" s="97"/>
      <c r="F23" s="97">
        <f t="shared" si="2"/>
        <v>0</v>
      </c>
      <c r="G23" s="97"/>
      <c r="H23" s="96"/>
      <c r="I23" s="97"/>
      <c r="J23" s="97"/>
      <c r="K23" s="97"/>
      <c r="L23" s="97"/>
      <c r="M23" s="96">
        <f t="shared" si="1"/>
        <v>610620</v>
      </c>
    </row>
    <row r="24" spans="1:13" s="1" customFormat="1" ht="18.75" customHeight="1">
      <c r="A24" s="86">
        <v>90802</v>
      </c>
      <c r="B24" s="91" t="s">
        <v>198</v>
      </c>
      <c r="C24" s="96">
        <v>45000</v>
      </c>
      <c r="D24" s="97"/>
      <c r="E24" s="97"/>
      <c r="F24" s="97">
        <f t="shared" si="2"/>
        <v>0</v>
      </c>
      <c r="G24" s="97"/>
      <c r="H24" s="96"/>
      <c r="I24" s="97"/>
      <c r="J24" s="97"/>
      <c r="K24" s="97"/>
      <c r="L24" s="97"/>
      <c r="M24" s="96">
        <f t="shared" si="1"/>
        <v>45000</v>
      </c>
    </row>
    <row r="25" spans="1:13" s="1" customFormat="1" ht="34.5" customHeight="1">
      <c r="A25" s="86">
        <v>91101</v>
      </c>
      <c r="B25" s="91" t="s">
        <v>174</v>
      </c>
      <c r="C25" s="96">
        <f>636800-320700+189495+52000+220800+1500</f>
        <v>779895</v>
      </c>
      <c r="D25" s="97">
        <f>418500-218450+139350+43000+158700</f>
        <v>541100</v>
      </c>
      <c r="E25" s="97">
        <f>46500-12460+1500</f>
        <v>35540</v>
      </c>
      <c r="F25" s="97">
        <f t="shared" si="2"/>
        <v>0</v>
      </c>
      <c r="G25" s="97"/>
      <c r="H25" s="96"/>
      <c r="I25" s="97"/>
      <c r="J25" s="97"/>
      <c r="K25" s="97"/>
      <c r="L25" s="97"/>
      <c r="M25" s="96">
        <f t="shared" si="1"/>
        <v>779895</v>
      </c>
    </row>
    <row r="26" spans="1:13" s="1" customFormat="1" ht="34.5" customHeight="1">
      <c r="A26" s="86">
        <v>91102</v>
      </c>
      <c r="B26" s="91" t="s">
        <v>199</v>
      </c>
      <c r="C26" s="96">
        <f>34000+10000</f>
        <v>44000</v>
      </c>
      <c r="D26" s="97"/>
      <c r="E26" s="97"/>
      <c r="F26" s="97">
        <f t="shared" si="2"/>
        <v>0</v>
      </c>
      <c r="G26" s="97"/>
      <c r="H26" s="96"/>
      <c r="I26" s="97"/>
      <c r="J26" s="97"/>
      <c r="K26" s="97"/>
      <c r="L26" s="97"/>
      <c r="M26" s="96">
        <f t="shared" si="1"/>
        <v>44000</v>
      </c>
    </row>
    <row r="27" spans="1:13" s="1" customFormat="1" ht="34.5" customHeight="1">
      <c r="A27" s="86">
        <v>91103</v>
      </c>
      <c r="B27" s="91" t="s">
        <v>35</v>
      </c>
      <c r="C27" s="96">
        <f>45000+10000</f>
        <v>55000</v>
      </c>
      <c r="D27" s="97"/>
      <c r="E27" s="97"/>
      <c r="F27" s="97">
        <f t="shared" si="2"/>
        <v>0</v>
      </c>
      <c r="G27" s="97"/>
      <c r="H27" s="96"/>
      <c r="I27" s="97"/>
      <c r="J27" s="97"/>
      <c r="K27" s="97"/>
      <c r="L27" s="97"/>
      <c r="M27" s="96">
        <f t="shared" si="1"/>
        <v>55000</v>
      </c>
    </row>
    <row r="28" spans="1:13" s="1" customFormat="1" ht="51.75" customHeight="1">
      <c r="A28" s="86">
        <v>91104</v>
      </c>
      <c r="B28" s="93" t="s">
        <v>123</v>
      </c>
      <c r="C28" s="96">
        <v>1000</v>
      </c>
      <c r="D28" s="97"/>
      <c r="E28" s="97"/>
      <c r="F28" s="97">
        <f t="shared" si="2"/>
        <v>0</v>
      </c>
      <c r="G28" s="97"/>
      <c r="H28" s="96"/>
      <c r="I28" s="97"/>
      <c r="J28" s="97"/>
      <c r="K28" s="97"/>
      <c r="L28" s="97"/>
      <c r="M28" s="96">
        <f t="shared" si="1"/>
        <v>1000</v>
      </c>
    </row>
    <row r="29" spans="1:13" s="1" customFormat="1" ht="17.25" customHeight="1">
      <c r="A29" s="86">
        <v>91106</v>
      </c>
      <c r="B29" s="91" t="s">
        <v>22</v>
      </c>
      <c r="C29" s="96">
        <v>31060</v>
      </c>
      <c r="D29" s="97"/>
      <c r="E29" s="97"/>
      <c r="F29" s="97">
        <f t="shared" si="2"/>
        <v>0</v>
      </c>
      <c r="G29" s="97"/>
      <c r="H29" s="96"/>
      <c r="I29" s="97"/>
      <c r="J29" s="97"/>
      <c r="K29" s="97"/>
      <c r="L29" s="97"/>
      <c r="M29" s="96">
        <f t="shared" si="1"/>
        <v>31060</v>
      </c>
    </row>
    <row r="30" spans="1:13" s="1" customFormat="1" ht="0.75" hidden="1" customHeight="1">
      <c r="A30" s="86">
        <v>91209</v>
      </c>
      <c r="B30" s="91" t="s">
        <v>42</v>
      </c>
      <c r="C30" s="96">
        <v>0</v>
      </c>
      <c r="D30" s="97"/>
      <c r="E30" s="97"/>
      <c r="F30" s="97">
        <f t="shared" si="2"/>
        <v>0</v>
      </c>
      <c r="G30" s="97"/>
      <c r="H30" s="96"/>
      <c r="I30" s="97"/>
      <c r="J30" s="97"/>
      <c r="K30" s="97"/>
      <c r="L30" s="97"/>
      <c r="M30" s="96">
        <f t="shared" si="1"/>
        <v>0</v>
      </c>
    </row>
    <row r="31" spans="1:13" s="1" customFormat="1" ht="53.25" customHeight="1">
      <c r="A31" s="86">
        <v>100302</v>
      </c>
      <c r="B31" s="94" t="s">
        <v>60</v>
      </c>
      <c r="C31" s="96">
        <v>18000</v>
      </c>
      <c r="D31" s="97"/>
      <c r="E31" s="97"/>
      <c r="F31" s="97">
        <f t="shared" si="2"/>
        <v>0</v>
      </c>
      <c r="G31" s="97"/>
      <c r="H31" s="96"/>
      <c r="I31" s="97"/>
      <c r="J31" s="97"/>
      <c r="K31" s="97"/>
      <c r="L31" s="97"/>
      <c r="M31" s="96">
        <f t="shared" si="1"/>
        <v>18000</v>
      </c>
    </row>
    <row r="32" spans="1:13" s="1" customFormat="1" ht="20.25" customHeight="1">
      <c r="A32" s="86">
        <v>120100</v>
      </c>
      <c r="B32" s="91" t="s">
        <v>7</v>
      </c>
      <c r="C32" s="96">
        <v>100000</v>
      </c>
      <c r="D32" s="97"/>
      <c r="E32" s="97"/>
      <c r="F32" s="97">
        <f t="shared" si="2"/>
        <v>0</v>
      </c>
      <c r="G32" s="97"/>
      <c r="H32" s="96"/>
      <c r="I32" s="97"/>
      <c r="J32" s="97"/>
      <c r="K32" s="97"/>
      <c r="L32" s="97"/>
      <c r="M32" s="96">
        <f t="shared" si="1"/>
        <v>100000</v>
      </c>
    </row>
    <row r="33" spans="1:13" s="1" customFormat="1" ht="20.25" customHeight="1">
      <c r="A33" s="86">
        <v>120201</v>
      </c>
      <c r="B33" s="91" t="s">
        <v>200</v>
      </c>
      <c r="C33" s="96">
        <v>100000</v>
      </c>
      <c r="D33" s="97"/>
      <c r="E33" s="97"/>
      <c r="F33" s="97">
        <f t="shared" si="2"/>
        <v>0</v>
      </c>
      <c r="G33" s="97"/>
      <c r="H33" s="96"/>
      <c r="I33" s="97"/>
      <c r="J33" s="97"/>
      <c r="K33" s="97"/>
      <c r="L33" s="97"/>
      <c r="M33" s="96">
        <f t="shared" si="1"/>
        <v>100000</v>
      </c>
    </row>
    <row r="34" spans="1:13" s="84" customFormat="1" ht="15.75" customHeight="1">
      <c r="A34" s="103">
        <v>1</v>
      </c>
      <c r="B34" s="104">
        <v>2</v>
      </c>
      <c r="C34" s="104">
        <v>3</v>
      </c>
      <c r="D34" s="104">
        <v>4</v>
      </c>
      <c r="E34" s="104">
        <v>5</v>
      </c>
      <c r="F34" s="105">
        <v>6</v>
      </c>
      <c r="G34" s="104">
        <v>7</v>
      </c>
      <c r="H34" s="104">
        <v>8</v>
      </c>
      <c r="I34" s="104">
        <v>9</v>
      </c>
      <c r="J34" s="104">
        <v>10</v>
      </c>
      <c r="K34" s="104">
        <v>11</v>
      </c>
      <c r="L34" s="104">
        <v>12</v>
      </c>
      <c r="M34" s="104">
        <v>13</v>
      </c>
    </row>
    <row r="35" spans="1:13" s="1" customFormat="1" ht="17.25" customHeight="1">
      <c r="A35" s="86">
        <v>150101</v>
      </c>
      <c r="B35" s="91" t="s">
        <v>213</v>
      </c>
      <c r="C35" s="96">
        <v>0</v>
      </c>
      <c r="D35" s="97"/>
      <c r="E35" s="97"/>
      <c r="F35" s="97">
        <f t="shared" si="2"/>
        <v>439168</v>
      </c>
      <c r="G35" s="97"/>
      <c r="H35" s="96"/>
      <c r="I35" s="97"/>
      <c r="J35" s="97">
        <v>439168</v>
      </c>
      <c r="K35" s="97">
        <v>439168</v>
      </c>
      <c r="L35" s="97"/>
      <c r="M35" s="96">
        <f>C35+F35</f>
        <v>439168</v>
      </c>
    </row>
    <row r="36" spans="1:13" s="1" customFormat="1" ht="47.25" hidden="1" customHeight="1">
      <c r="A36" s="86">
        <v>150114</v>
      </c>
      <c r="B36" s="91" t="s">
        <v>137</v>
      </c>
      <c r="C36" s="96">
        <v>0</v>
      </c>
      <c r="D36" s="97"/>
      <c r="E36" s="97"/>
      <c r="F36" s="97">
        <f t="shared" si="2"/>
        <v>0</v>
      </c>
      <c r="G36" s="97"/>
      <c r="H36" s="96"/>
      <c r="I36" s="97"/>
      <c r="J36" s="97"/>
      <c r="K36" s="97"/>
      <c r="L36" s="97"/>
      <c r="M36" s="96">
        <f>C36+F36</f>
        <v>0</v>
      </c>
    </row>
    <row r="37" spans="1:13" s="1" customFormat="1" ht="16.5" hidden="1" customHeight="1">
      <c r="A37" s="86">
        <v>150122</v>
      </c>
      <c r="B37" s="91" t="s">
        <v>51</v>
      </c>
      <c r="C37" s="96">
        <v>0</v>
      </c>
      <c r="D37" s="97"/>
      <c r="E37" s="97"/>
      <c r="F37" s="97">
        <f t="shared" si="2"/>
        <v>0</v>
      </c>
      <c r="G37" s="97"/>
      <c r="H37" s="96"/>
      <c r="I37" s="97"/>
      <c r="J37" s="97"/>
      <c r="K37" s="97"/>
      <c r="L37" s="97"/>
      <c r="M37" s="96">
        <f>C37+F37</f>
        <v>0</v>
      </c>
    </row>
    <row r="38" spans="1:13" s="1" customFormat="1" ht="33" customHeight="1">
      <c r="A38" s="86">
        <v>150118</v>
      </c>
      <c r="B38" s="127" t="s">
        <v>257</v>
      </c>
      <c r="C38" s="96"/>
      <c r="D38" s="97"/>
      <c r="E38" s="97"/>
      <c r="F38" s="97">
        <f>G38+J38</f>
        <v>333200</v>
      </c>
      <c r="G38" s="97"/>
      <c r="H38" s="96"/>
      <c r="I38" s="97"/>
      <c r="J38" s="97">
        <v>333200</v>
      </c>
      <c r="K38" s="97">
        <v>333200</v>
      </c>
      <c r="L38" s="97"/>
      <c r="M38" s="96">
        <f>C38+F38</f>
        <v>333200</v>
      </c>
    </row>
    <row r="39" spans="1:13" s="1" customFormat="1" ht="21" customHeight="1">
      <c r="A39" s="86">
        <v>160101</v>
      </c>
      <c r="B39" s="106" t="s">
        <v>61</v>
      </c>
      <c r="C39" s="96">
        <v>10000</v>
      </c>
      <c r="D39" s="97"/>
      <c r="E39" s="97"/>
      <c r="F39" s="97">
        <f t="shared" si="2"/>
        <v>74500</v>
      </c>
      <c r="G39" s="97"/>
      <c r="H39" s="96"/>
      <c r="I39" s="97"/>
      <c r="J39" s="97">
        <f>2500+72000</f>
        <v>74500</v>
      </c>
      <c r="K39" s="97">
        <f>2500+72000</f>
        <v>74500</v>
      </c>
      <c r="L39" s="97"/>
      <c r="M39" s="96">
        <f t="shared" si="1"/>
        <v>84500</v>
      </c>
    </row>
    <row r="40" spans="1:13" s="1" customFormat="1" ht="21" customHeight="1">
      <c r="A40" s="86">
        <v>180404</v>
      </c>
      <c r="B40" s="106" t="s">
        <v>201</v>
      </c>
      <c r="C40" s="96">
        <f>8900-8900</f>
        <v>0</v>
      </c>
      <c r="D40" s="97"/>
      <c r="E40" s="97"/>
      <c r="F40" s="97">
        <f t="shared" si="2"/>
        <v>0</v>
      </c>
      <c r="G40" s="97"/>
      <c r="H40" s="96"/>
      <c r="I40" s="97"/>
      <c r="J40" s="97"/>
      <c r="K40" s="97"/>
      <c r="L40" s="97"/>
      <c r="M40" s="96">
        <f t="shared" si="1"/>
        <v>0</v>
      </c>
    </row>
    <row r="41" spans="1:13" s="1" customFormat="1" ht="20.25" customHeight="1">
      <c r="A41" s="86">
        <v>180410</v>
      </c>
      <c r="B41" s="93" t="s">
        <v>62</v>
      </c>
      <c r="C41" s="96">
        <f>19515-18100</f>
        <v>1415</v>
      </c>
      <c r="D41" s="97"/>
      <c r="E41" s="97"/>
      <c r="F41" s="97">
        <f t="shared" si="2"/>
        <v>0</v>
      </c>
      <c r="G41" s="97"/>
      <c r="H41" s="96"/>
      <c r="I41" s="97"/>
      <c r="J41" s="97"/>
      <c r="K41" s="97"/>
      <c r="L41" s="97"/>
      <c r="M41" s="96">
        <f t="shared" si="1"/>
        <v>1415</v>
      </c>
    </row>
    <row r="42" spans="1:13" s="1" customFormat="1" ht="34.5" customHeight="1">
      <c r="A42" s="86">
        <v>210105</v>
      </c>
      <c r="B42" s="91" t="s">
        <v>202</v>
      </c>
      <c r="C42" s="96">
        <f>11000+30000</f>
        <v>41000</v>
      </c>
      <c r="D42" s="97"/>
      <c r="E42" s="97"/>
      <c r="F42" s="97">
        <f t="shared" si="2"/>
        <v>0</v>
      </c>
      <c r="G42" s="97"/>
      <c r="H42" s="96"/>
      <c r="I42" s="97"/>
      <c r="J42" s="97"/>
      <c r="K42" s="97"/>
      <c r="L42" s="97"/>
      <c r="M42" s="96">
        <f t="shared" si="1"/>
        <v>41000</v>
      </c>
    </row>
    <row r="43" spans="1:13" s="1" customFormat="1" ht="35.25" customHeight="1">
      <c r="A43" s="86">
        <v>250203</v>
      </c>
      <c r="B43" s="91" t="s">
        <v>272</v>
      </c>
      <c r="C43" s="96">
        <f>136100-39800</f>
        <v>96300</v>
      </c>
      <c r="D43" s="97">
        <v>33414</v>
      </c>
      <c r="E43" s="97">
        <v>500</v>
      </c>
      <c r="F43" s="97"/>
      <c r="G43" s="97"/>
      <c r="H43" s="96"/>
      <c r="I43" s="97"/>
      <c r="J43" s="97"/>
      <c r="K43" s="97"/>
      <c r="L43" s="97"/>
      <c r="M43" s="96">
        <f t="shared" si="1"/>
        <v>96300</v>
      </c>
    </row>
    <row r="44" spans="1:13" s="1" customFormat="1" ht="22.5" customHeight="1">
      <c r="A44" s="86">
        <v>250404</v>
      </c>
      <c r="B44" s="91" t="s">
        <v>22</v>
      </c>
      <c r="C44" s="96">
        <f>415000-20000+23786+64675-20000</f>
        <v>463461</v>
      </c>
      <c r="D44" s="97"/>
      <c r="E44" s="97"/>
      <c r="F44" s="97">
        <f t="shared" si="2"/>
        <v>23048</v>
      </c>
      <c r="G44" s="97"/>
      <c r="H44" s="96"/>
      <c r="I44" s="97"/>
      <c r="J44" s="97">
        <v>23048</v>
      </c>
      <c r="K44" s="97">
        <v>23048</v>
      </c>
      <c r="L44" s="97"/>
      <c r="M44" s="96">
        <f t="shared" si="1"/>
        <v>486509</v>
      </c>
    </row>
    <row r="45" spans="1:13" s="1" customFormat="1" ht="0.75" hidden="1" customHeight="1">
      <c r="A45" s="86">
        <v>250913</v>
      </c>
      <c r="B45" s="91" t="s">
        <v>27</v>
      </c>
      <c r="C45" s="96">
        <v>0</v>
      </c>
      <c r="D45" s="97"/>
      <c r="E45" s="97"/>
      <c r="F45" s="97">
        <f t="shared" si="2"/>
        <v>0</v>
      </c>
      <c r="G45" s="97"/>
      <c r="H45" s="96"/>
      <c r="I45" s="97"/>
      <c r="J45" s="97"/>
      <c r="K45" s="97"/>
      <c r="L45" s="97"/>
      <c r="M45" s="96">
        <f t="shared" si="1"/>
        <v>0</v>
      </c>
    </row>
    <row r="46" spans="1:13" s="5" customFormat="1" ht="22.5" customHeight="1">
      <c r="A46" s="87" t="s">
        <v>152</v>
      </c>
      <c r="B46" s="107" t="s">
        <v>153</v>
      </c>
      <c r="C46" s="95">
        <f>SUM( C47:C62)-C50</f>
        <v>80671918</v>
      </c>
      <c r="D46" s="95">
        <f t="shared" ref="D46:M46" si="3">SUM( D47:D62)-D50</f>
        <v>46080530</v>
      </c>
      <c r="E46" s="95">
        <f t="shared" si="3"/>
        <v>10572342</v>
      </c>
      <c r="F46" s="95">
        <f t="shared" si="3"/>
        <v>4945408</v>
      </c>
      <c r="G46" s="95">
        <f t="shared" si="3"/>
        <v>2439846</v>
      </c>
      <c r="H46" s="95">
        <f t="shared" si="3"/>
        <v>87000</v>
      </c>
      <c r="I46" s="95">
        <f t="shared" si="3"/>
        <v>135250</v>
      </c>
      <c r="J46" s="95">
        <f t="shared" si="3"/>
        <v>2505562</v>
      </c>
      <c r="K46" s="95">
        <f t="shared" si="3"/>
        <v>2503562</v>
      </c>
      <c r="L46" s="95">
        <f t="shared" si="3"/>
        <v>0</v>
      </c>
      <c r="M46" s="95">
        <f t="shared" si="3"/>
        <v>85617326</v>
      </c>
    </row>
    <row r="47" spans="1:13" s="1" customFormat="1" ht="18" customHeight="1">
      <c r="A47" s="86">
        <v>10116</v>
      </c>
      <c r="B47" s="91" t="s">
        <v>5</v>
      </c>
      <c r="C47" s="96">
        <f>383730-13630+109040</f>
        <v>479140</v>
      </c>
      <c r="D47" s="97">
        <f>260800-10000+80000</f>
        <v>330800</v>
      </c>
      <c r="E47" s="97">
        <v>19050</v>
      </c>
      <c r="F47" s="97">
        <f t="shared" si="2"/>
        <v>0</v>
      </c>
      <c r="G47" s="97"/>
      <c r="H47" s="96"/>
      <c r="I47" s="97"/>
      <c r="J47" s="97"/>
      <c r="K47" s="97"/>
      <c r="L47" s="97"/>
      <c r="M47" s="96">
        <f t="shared" si="1"/>
        <v>479140</v>
      </c>
    </row>
    <row r="48" spans="1:13" s="1" customFormat="1" ht="17.25" customHeight="1">
      <c r="A48" s="86">
        <v>70101</v>
      </c>
      <c r="B48" s="91" t="s">
        <v>10</v>
      </c>
      <c r="C48" s="96">
        <f>22626900+200000-1053000+280018-5000-9540</f>
        <v>22039378</v>
      </c>
      <c r="D48" s="97">
        <f>12450605-554650</f>
        <v>11895955</v>
      </c>
      <c r="E48" s="97">
        <f>3019925</f>
        <v>3019925</v>
      </c>
      <c r="F48" s="97">
        <f t="shared" si="2"/>
        <v>1938564</v>
      </c>
      <c r="G48" s="97">
        <v>1500000</v>
      </c>
      <c r="H48" s="96"/>
      <c r="I48" s="97"/>
      <c r="J48" s="97">
        <f>238564+200000-60000+60000</f>
        <v>438564</v>
      </c>
      <c r="K48" s="97">
        <f>238564+200000-60000+60000</f>
        <v>438564</v>
      </c>
      <c r="L48" s="97"/>
      <c r="M48" s="96">
        <f t="shared" si="1"/>
        <v>23977942</v>
      </c>
    </row>
    <row r="49" spans="1:13" s="1" customFormat="1" ht="18.75" customHeight="1">
      <c r="A49" s="86">
        <v>70201</v>
      </c>
      <c r="B49" s="91" t="s">
        <v>203</v>
      </c>
      <c r="C49" s="96">
        <f>41626955+10000+400000-1791210+9000+1350+4050+3436200+6636495+90000</f>
        <v>50422840</v>
      </c>
      <c r="D49" s="97">
        <f>22905515-1267000+3436200+3953900</f>
        <v>29028615</v>
      </c>
      <c r="E49" s="97">
        <v>7045560</v>
      </c>
      <c r="F49" s="97">
        <f t="shared" si="2"/>
        <v>1266560</v>
      </c>
      <c r="G49" s="97">
        <v>510000</v>
      </c>
      <c r="H49" s="96">
        <v>54000</v>
      </c>
      <c r="I49" s="97">
        <v>95450</v>
      </c>
      <c r="J49" s="97">
        <f>813860-517300+200000+260000</f>
        <v>756560</v>
      </c>
      <c r="K49" s="97">
        <f>813860-517300+200000+260000</f>
        <v>756560</v>
      </c>
      <c r="L49" s="97"/>
      <c r="M49" s="96">
        <f t="shared" si="1"/>
        <v>51689400</v>
      </c>
    </row>
    <row r="50" spans="1:13" s="1" customFormat="1" ht="18.75" customHeight="1">
      <c r="A50" s="86">
        <v>70201</v>
      </c>
      <c r="B50" s="91" t="s">
        <v>267</v>
      </c>
      <c r="C50" s="96">
        <v>14400</v>
      </c>
      <c r="D50" s="97"/>
      <c r="E50" s="97"/>
      <c r="F50" s="97"/>
      <c r="G50" s="97"/>
      <c r="H50" s="96"/>
      <c r="I50" s="97"/>
      <c r="J50" s="97"/>
      <c r="K50" s="97"/>
      <c r="L50" s="97"/>
      <c r="M50" s="96">
        <f t="shared" si="1"/>
        <v>14400</v>
      </c>
    </row>
    <row r="51" spans="1:13" s="1" customFormat="1" ht="35.25" customHeight="1">
      <c r="A51" s="86">
        <v>70401</v>
      </c>
      <c r="B51" s="91" t="s">
        <v>11</v>
      </c>
      <c r="C51" s="96">
        <f>2518225+100000-35240+981900</f>
        <v>3564885</v>
      </c>
      <c r="D51" s="97">
        <f>1392970-8100+720400</f>
        <v>2105270</v>
      </c>
      <c r="E51" s="97">
        <v>277245</v>
      </c>
      <c r="F51" s="97">
        <f t="shared" si="2"/>
        <v>429800</v>
      </c>
      <c r="G51" s="97">
        <v>427800</v>
      </c>
      <c r="H51" s="96">
        <v>33000</v>
      </c>
      <c r="I51" s="97">
        <v>39800</v>
      </c>
      <c r="J51" s="97">
        <f>108000-106000</f>
        <v>2000</v>
      </c>
      <c r="K51" s="97">
        <f>106000-106000</f>
        <v>0</v>
      </c>
      <c r="L51" s="97"/>
      <c r="M51" s="96">
        <f t="shared" si="1"/>
        <v>3994685</v>
      </c>
    </row>
    <row r="52" spans="1:13" s="1" customFormat="1" ht="19.5" customHeight="1">
      <c r="A52" s="86">
        <v>70802</v>
      </c>
      <c r="B52" s="91" t="s">
        <v>12</v>
      </c>
      <c r="C52" s="96">
        <f>447890-14220+144805</f>
        <v>578475</v>
      </c>
      <c r="D52" s="97">
        <f>298600-7500+106240</f>
        <v>397340</v>
      </c>
      <c r="E52" s="97">
        <v>28500</v>
      </c>
      <c r="F52" s="97">
        <f t="shared" si="2"/>
        <v>0</v>
      </c>
      <c r="G52" s="97"/>
      <c r="H52" s="96"/>
      <c r="I52" s="97"/>
      <c r="J52" s="97"/>
      <c r="K52" s="97"/>
      <c r="L52" s="97"/>
      <c r="M52" s="96">
        <f t="shared" si="1"/>
        <v>578475</v>
      </c>
    </row>
    <row r="53" spans="1:13" s="1" customFormat="1" ht="34.5" customHeight="1">
      <c r="A53" s="86">
        <v>70804</v>
      </c>
      <c r="B53" s="91" t="s">
        <v>245</v>
      </c>
      <c r="C53" s="96">
        <f>900540-26760+314170</f>
        <v>1187950</v>
      </c>
      <c r="D53" s="97">
        <f>596700-12300+230500</f>
        <v>814900</v>
      </c>
      <c r="E53" s="97">
        <v>32270</v>
      </c>
      <c r="F53" s="97">
        <f t="shared" si="2"/>
        <v>0</v>
      </c>
      <c r="G53" s="97"/>
      <c r="H53" s="96"/>
      <c r="I53" s="97"/>
      <c r="J53" s="97"/>
      <c r="K53" s="97"/>
      <c r="L53" s="97"/>
      <c r="M53" s="96">
        <f t="shared" si="1"/>
        <v>1187950</v>
      </c>
    </row>
    <row r="54" spans="1:13" s="1" customFormat="1" ht="19.5" customHeight="1">
      <c r="A54" s="86">
        <v>70805</v>
      </c>
      <c r="B54" s="91" t="s">
        <v>219</v>
      </c>
      <c r="C54" s="96">
        <f>183950-10640+75210</f>
        <v>248520</v>
      </c>
      <c r="D54" s="97">
        <f>120800-1500+5000+55180</f>
        <v>179480</v>
      </c>
      <c r="E54" s="97">
        <v>5060</v>
      </c>
      <c r="F54" s="97">
        <f t="shared" si="2"/>
        <v>0</v>
      </c>
      <c r="G54" s="97"/>
      <c r="H54" s="96"/>
      <c r="I54" s="97"/>
      <c r="J54" s="97"/>
      <c r="K54" s="97"/>
      <c r="L54" s="97"/>
      <c r="M54" s="96">
        <f t="shared" si="1"/>
        <v>248520</v>
      </c>
    </row>
    <row r="55" spans="1:13" s="1" customFormat="1" ht="18.75" customHeight="1">
      <c r="A55" s="86">
        <v>70806</v>
      </c>
      <c r="B55" s="91" t="s">
        <v>13</v>
      </c>
      <c r="C55" s="96">
        <f>58210+5000+9540+31080</f>
        <v>103830</v>
      </c>
      <c r="D55" s="97">
        <f>42300+3670+7000+22800</f>
        <v>75770</v>
      </c>
      <c r="E55" s="97">
        <v>0</v>
      </c>
      <c r="F55" s="97">
        <f t="shared" si="2"/>
        <v>0</v>
      </c>
      <c r="G55" s="97"/>
      <c r="H55" s="96"/>
      <c r="I55" s="97"/>
      <c r="J55" s="97"/>
      <c r="K55" s="97"/>
      <c r="L55" s="97"/>
      <c r="M55" s="96">
        <f t="shared" si="1"/>
        <v>103830</v>
      </c>
    </row>
    <row r="56" spans="1:13" s="1" customFormat="1" ht="17.25" customHeight="1">
      <c r="A56" s="86">
        <v>70807</v>
      </c>
      <c r="B56" s="91" t="s">
        <v>158</v>
      </c>
      <c r="C56" s="96">
        <v>0</v>
      </c>
      <c r="D56" s="97"/>
      <c r="E56" s="97"/>
      <c r="F56" s="97">
        <f t="shared" si="2"/>
        <v>0</v>
      </c>
      <c r="G56" s="97"/>
      <c r="H56" s="96"/>
      <c r="I56" s="97"/>
      <c r="J56" s="97"/>
      <c r="K56" s="97"/>
      <c r="L56" s="97"/>
      <c r="M56" s="96">
        <f t="shared" si="1"/>
        <v>0</v>
      </c>
    </row>
    <row r="57" spans="1:13" s="1" customFormat="1" ht="33.75" customHeight="1">
      <c r="A57" s="86">
        <v>70808</v>
      </c>
      <c r="B57" s="91" t="s">
        <v>246</v>
      </c>
      <c r="C57" s="96">
        <v>14500</v>
      </c>
      <c r="D57" s="97"/>
      <c r="E57" s="97"/>
      <c r="F57" s="97">
        <f t="shared" si="2"/>
        <v>0</v>
      </c>
      <c r="G57" s="97"/>
      <c r="H57" s="96"/>
      <c r="I57" s="97"/>
      <c r="J57" s="97"/>
      <c r="K57" s="97"/>
      <c r="L57" s="97"/>
      <c r="M57" s="96">
        <f t="shared" si="1"/>
        <v>14500</v>
      </c>
    </row>
    <row r="58" spans="1:13" s="1" customFormat="1" ht="37.5" customHeight="1">
      <c r="A58" s="86">
        <v>130107</v>
      </c>
      <c r="B58" s="91" t="s">
        <v>247</v>
      </c>
      <c r="C58" s="96">
        <f>912470+107000+4932-57700+524700+28536+491700+9000</f>
        <v>2020638</v>
      </c>
      <c r="D58" s="97">
        <f>502100-24000+385000+21828+360780</f>
        <v>1245708</v>
      </c>
      <c r="E58" s="97">
        <f>130800+4932+9000</f>
        <v>144732</v>
      </c>
      <c r="F58" s="97">
        <f t="shared" si="2"/>
        <v>0</v>
      </c>
      <c r="G58" s="97"/>
      <c r="H58" s="96"/>
      <c r="I58" s="97"/>
      <c r="J58" s="97"/>
      <c r="K58" s="97"/>
      <c r="L58" s="97"/>
      <c r="M58" s="96">
        <f t="shared" si="1"/>
        <v>2020638</v>
      </c>
    </row>
    <row r="59" spans="1:13" s="1" customFormat="1" ht="19.5" customHeight="1">
      <c r="A59" s="86">
        <v>130110</v>
      </c>
      <c r="B59" s="91" t="s">
        <v>107</v>
      </c>
      <c r="C59" s="96">
        <f>45230-4932-28536</f>
        <v>11762</v>
      </c>
      <c r="D59" s="109">
        <f>28520-21828</f>
        <v>6692</v>
      </c>
      <c r="E59" s="97">
        <f>4932-4932</f>
        <v>0</v>
      </c>
      <c r="F59" s="97">
        <f t="shared" si="2"/>
        <v>0</v>
      </c>
      <c r="G59" s="97"/>
      <c r="H59" s="96"/>
      <c r="I59" s="97"/>
      <c r="J59" s="97"/>
      <c r="K59" s="97"/>
      <c r="L59" s="97"/>
      <c r="M59" s="96">
        <f t="shared" si="1"/>
        <v>11762</v>
      </c>
    </row>
    <row r="60" spans="1:13" s="1" customFormat="1" ht="19.5" customHeight="1">
      <c r="A60" s="86">
        <v>150101</v>
      </c>
      <c r="B60" s="91" t="s">
        <v>24</v>
      </c>
      <c r="C60" s="96">
        <v>0</v>
      </c>
      <c r="D60" s="97"/>
      <c r="E60" s="97"/>
      <c r="F60" s="97">
        <f t="shared" si="2"/>
        <v>1308438</v>
      </c>
      <c r="G60" s="97"/>
      <c r="H60" s="96"/>
      <c r="I60" s="97"/>
      <c r="J60" s="97">
        <f>141500+217300+60000+106000+722700+60938</f>
        <v>1308438</v>
      </c>
      <c r="K60" s="97">
        <f>141500+217300+60000+106000+722700+60938</f>
        <v>1308438</v>
      </c>
      <c r="L60" s="97"/>
      <c r="M60" s="96">
        <f t="shared" si="1"/>
        <v>1308438</v>
      </c>
    </row>
    <row r="61" spans="1:13" s="1" customFormat="1" ht="52.5" customHeight="1">
      <c r="A61" s="86">
        <v>150110</v>
      </c>
      <c r="B61" s="91" t="s">
        <v>232</v>
      </c>
      <c r="C61" s="96">
        <v>0</v>
      </c>
      <c r="D61" s="97"/>
      <c r="E61" s="97"/>
      <c r="F61" s="97">
        <f t="shared" si="2"/>
        <v>0</v>
      </c>
      <c r="G61" s="97"/>
      <c r="H61" s="96"/>
      <c r="I61" s="97"/>
      <c r="J61" s="97"/>
      <c r="K61" s="97"/>
      <c r="L61" s="97"/>
      <c r="M61" s="96">
        <f t="shared" si="1"/>
        <v>0</v>
      </c>
    </row>
    <row r="62" spans="1:13" s="1" customFormat="1" ht="22.5" customHeight="1">
      <c r="A62" s="86">
        <v>200200</v>
      </c>
      <c r="B62" s="108" t="s">
        <v>206</v>
      </c>
      <c r="C62" s="96">
        <v>0</v>
      </c>
      <c r="D62" s="97"/>
      <c r="E62" s="97"/>
      <c r="F62" s="97">
        <f t="shared" si="2"/>
        <v>2046</v>
      </c>
      <c r="G62" s="97">
        <v>2046</v>
      </c>
      <c r="H62" s="96"/>
      <c r="I62" s="97"/>
      <c r="J62" s="97">
        <v>0</v>
      </c>
      <c r="K62" s="97"/>
      <c r="L62" s="97"/>
      <c r="M62" s="96">
        <f t="shared" si="1"/>
        <v>2046</v>
      </c>
    </row>
    <row r="63" spans="1:13" s="2" customFormat="1" ht="36" customHeight="1">
      <c r="A63" s="87" t="s">
        <v>210</v>
      </c>
      <c r="B63" s="107" t="s">
        <v>211</v>
      </c>
      <c r="C63" s="95">
        <f>SUM(C64:C70)</f>
        <v>1178715</v>
      </c>
      <c r="D63" s="95">
        <f>SUM(D64:D70)</f>
        <v>416620</v>
      </c>
      <c r="E63" s="95">
        <f>SUM(E64:E70)</f>
        <v>58835</v>
      </c>
      <c r="F63" s="95">
        <f>SUM(F64:F70)+F71</f>
        <v>1520000</v>
      </c>
      <c r="G63" s="95">
        <f t="shared" ref="G63:M63" si="4">SUM(G64:G70)+G71</f>
        <v>0</v>
      </c>
      <c r="H63" s="95">
        <f t="shared" si="4"/>
        <v>0</v>
      </c>
      <c r="I63" s="95">
        <f t="shared" si="4"/>
        <v>0</v>
      </c>
      <c r="J63" s="95">
        <f t="shared" si="4"/>
        <v>1520000</v>
      </c>
      <c r="K63" s="95">
        <f t="shared" si="4"/>
        <v>1520000</v>
      </c>
      <c r="L63" s="95">
        <f t="shared" si="4"/>
        <v>0</v>
      </c>
      <c r="M63" s="95">
        <f t="shared" si="4"/>
        <v>2698715</v>
      </c>
    </row>
    <row r="64" spans="1:13" s="1" customFormat="1" ht="20.25" customHeight="1">
      <c r="A64" s="86">
        <v>10116</v>
      </c>
      <c r="B64" s="91" t="s">
        <v>5</v>
      </c>
      <c r="C64" s="96">
        <f>53800-2500+115365+230+470+49100+1250</f>
        <v>217715</v>
      </c>
      <c r="D64" s="97">
        <f>34215-2020+84625+36000</f>
        <v>152820</v>
      </c>
      <c r="E64" s="97">
        <f>6935-130+230+1250</f>
        <v>8285</v>
      </c>
      <c r="F64" s="97">
        <f t="shared" si="2"/>
        <v>6000</v>
      </c>
      <c r="G64" s="97"/>
      <c r="H64" s="96"/>
      <c r="I64" s="97"/>
      <c r="J64" s="97">
        <f>6000</f>
        <v>6000</v>
      </c>
      <c r="K64" s="97">
        <f>6000</f>
        <v>6000</v>
      </c>
      <c r="L64" s="97"/>
      <c r="M64" s="96">
        <f t="shared" si="1"/>
        <v>223715</v>
      </c>
    </row>
    <row r="65" spans="1:13" s="1" customFormat="1" ht="22.5" customHeight="1">
      <c r="A65" s="86">
        <v>130102</v>
      </c>
      <c r="B65" s="91" t="s">
        <v>36</v>
      </c>
      <c r="C65" s="96">
        <v>45000</v>
      </c>
      <c r="D65" s="97"/>
      <c r="E65" s="97"/>
      <c r="F65" s="97">
        <f t="shared" si="2"/>
        <v>0</v>
      </c>
      <c r="G65" s="97"/>
      <c r="H65" s="96"/>
      <c r="I65" s="97"/>
      <c r="J65" s="97"/>
      <c r="K65" s="97"/>
      <c r="L65" s="97"/>
      <c r="M65" s="96">
        <f t="shared" ref="M65:M71" si="5">C65+F65</f>
        <v>45000</v>
      </c>
    </row>
    <row r="66" spans="1:13" s="1" customFormat="1" ht="35.25" customHeight="1">
      <c r="A66" s="86">
        <v>130106</v>
      </c>
      <c r="B66" s="91" t="s">
        <v>143</v>
      </c>
      <c r="C66" s="96">
        <v>25000</v>
      </c>
      <c r="D66" s="97"/>
      <c r="E66" s="97"/>
      <c r="F66" s="97">
        <f t="shared" ref="F66:F71" si="6">G66+J66</f>
        <v>0</v>
      </c>
      <c r="G66" s="97"/>
      <c r="H66" s="96"/>
      <c r="I66" s="97"/>
      <c r="J66" s="97"/>
      <c r="K66" s="97"/>
      <c r="L66" s="97"/>
      <c r="M66" s="96">
        <f t="shared" si="5"/>
        <v>25000</v>
      </c>
    </row>
    <row r="67" spans="1:13" s="1" customFormat="1" ht="20.25" customHeight="1">
      <c r="A67" s="86">
        <v>130115</v>
      </c>
      <c r="B67" s="91" t="s">
        <v>248</v>
      </c>
      <c r="C67" s="96">
        <f>477000+9000</f>
        <v>486000</v>
      </c>
      <c r="D67" s="97">
        <v>263800</v>
      </c>
      <c r="E67" s="97">
        <f>36230+5320+9000</f>
        <v>50550</v>
      </c>
      <c r="F67" s="97">
        <f t="shared" si="6"/>
        <v>14000</v>
      </c>
      <c r="G67" s="97"/>
      <c r="H67" s="96"/>
      <c r="I67" s="97"/>
      <c r="J67" s="97">
        <f>14000</f>
        <v>14000</v>
      </c>
      <c r="K67" s="97">
        <f>14000</f>
        <v>14000</v>
      </c>
      <c r="L67" s="97"/>
      <c r="M67" s="96">
        <f t="shared" si="5"/>
        <v>500000</v>
      </c>
    </row>
    <row r="68" spans="1:13" s="1" customFormat="1" ht="20.25" customHeight="1">
      <c r="A68" s="86">
        <v>130112</v>
      </c>
      <c r="B68" s="91" t="s">
        <v>21</v>
      </c>
      <c r="C68" s="96">
        <v>50000</v>
      </c>
      <c r="D68" s="97"/>
      <c r="E68" s="97"/>
      <c r="F68" s="97">
        <f t="shared" si="6"/>
        <v>0</v>
      </c>
      <c r="G68" s="97"/>
      <c r="H68" s="96"/>
      <c r="I68" s="97"/>
      <c r="J68" s="97"/>
      <c r="K68" s="97"/>
      <c r="L68" s="97"/>
      <c r="M68" s="96">
        <f t="shared" si="5"/>
        <v>50000</v>
      </c>
    </row>
    <row r="69" spans="1:13" s="1" customFormat="1" ht="34.5" customHeight="1">
      <c r="A69" s="86">
        <v>130202</v>
      </c>
      <c r="B69" s="91" t="s">
        <v>249</v>
      </c>
      <c r="C69" s="96">
        <f>25000+30000</f>
        <v>55000</v>
      </c>
      <c r="D69" s="97"/>
      <c r="E69" s="97"/>
      <c r="F69" s="97">
        <f t="shared" si="6"/>
        <v>0</v>
      </c>
      <c r="G69" s="97"/>
      <c r="H69" s="96"/>
      <c r="I69" s="97"/>
      <c r="J69" s="97"/>
      <c r="K69" s="97"/>
      <c r="L69" s="97"/>
      <c r="M69" s="96">
        <f t="shared" si="5"/>
        <v>55000</v>
      </c>
    </row>
    <row r="70" spans="1:13" s="1" customFormat="1" ht="55.5" customHeight="1">
      <c r="A70" s="86">
        <v>130203</v>
      </c>
      <c r="B70" s="91" t="s">
        <v>252</v>
      </c>
      <c r="C70" s="96">
        <v>300000</v>
      </c>
      <c r="D70" s="97"/>
      <c r="E70" s="97"/>
      <c r="F70" s="97">
        <f t="shared" si="6"/>
        <v>0</v>
      </c>
      <c r="G70" s="97"/>
      <c r="H70" s="96"/>
      <c r="I70" s="97"/>
      <c r="J70" s="97"/>
      <c r="K70" s="97"/>
      <c r="L70" s="97"/>
      <c r="M70" s="96">
        <f t="shared" si="5"/>
        <v>300000</v>
      </c>
    </row>
    <row r="71" spans="1:13" s="1" customFormat="1" ht="29.25" customHeight="1">
      <c r="A71" s="86">
        <v>150101</v>
      </c>
      <c r="B71" s="91" t="s">
        <v>24</v>
      </c>
      <c r="C71" s="96"/>
      <c r="D71" s="97"/>
      <c r="E71" s="97"/>
      <c r="F71" s="97">
        <f t="shared" si="6"/>
        <v>1500000</v>
      </c>
      <c r="G71" s="97"/>
      <c r="H71" s="96"/>
      <c r="I71" s="97"/>
      <c r="J71" s="97">
        <v>1500000</v>
      </c>
      <c r="K71" s="97">
        <v>1500000</v>
      </c>
      <c r="L71" s="97"/>
      <c r="M71" s="96">
        <f t="shared" si="5"/>
        <v>1500000</v>
      </c>
    </row>
    <row r="72" spans="1:13" s="84" customFormat="1" ht="15.75" customHeight="1">
      <c r="A72" s="103">
        <v>1</v>
      </c>
      <c r="B72" s="104">
        <v>2</v>
      </c>
      <c r="C72" s="104">
        <v>3</v>
      </c>
      <c r="D72" s="104">
        <v>4</v>
      </c>
      <c r="E72" s="104">
        <v>5</v>
      </c>
      <c r="F72" s="105">
        <v>6</v>
      </c>
      <c r="G72" s="104">
        <v>7</v>
      </c>
      <c r="H72" s="104">
        <v>8</v>
      </c>
      <c r="I72" s="104">
        <v>9</v>
      </c>
      <c r="J72" s="104">
        <v>10</v>
      </c>
      <c r="K72" s="104">
        <v>11</v>
      </c>
      <c r="L72" s="104">
        <v>12</v>
      </c>
      <c r="M72" s="104">
        <v>13</v>
      </c>
    </row>
    <row r="73" spans="1:13" s="2" customFormat="1" ht="36" customHeight="1">
      <c r="A73" s="87" t="s">
        <v>154</v>
      </c>
      <c r="B73" s="110" t="s">
        <v>170</v>
      </c>
      <c r="C73" s="95">
        <f>C74+C75+C79+C80+C81+C82+C83+C84+C85+C86+C87+C88+C89+C90+C91+C93+C96+C97+C98+C99+C100+C101+C102+C103+C104+C105+C106+C108+C109+C110+C111+C112+C113+C114+C115+C117+C119+C120+C107</f>
        <v>95508595</v>
      </c>
      <c r="D73" s="95">
        <f t="shared" ref="D73:L73" si="7">D74+D75+D79+D80+D81+D82+D83+D84+D85+D86+D87+D88+D89+D90+D91+D93+D96+D97+D98+D99+D100+D101+D102+D103+D104+D105+D106+D108+D109+D110+D111+D112+D113+D114+D115+D117+D119+D120+D107</f>
        <v>4104780</v>
      </c>
      <c r="E73" s="95">
        <f t="shared" si="7"/>
        <v>422570</v>
      </c>
      <c r="F73" s="95">
        <f t="shared" si="7"/>
        <v>256000</v>
      </c>
      <c r="G73" s="95">
        <f t="shared" si="7"/>
        <v>100000</v>
      </c>
      <c r="H73" s="95">
        <f t="shared" si="7"/>
        <v>37000</v>
      </c>
      <c r="I73" s="95">
        <f t="shared" si="7"/>
        <v>5500</v>
      </c>
      <c r="J73" s="95">
        <f t="shared" si="7"/>
        <v>156000</v>
      </c>
      <c r="K73" s="95">
        <f t="shared" si="7"/>
        <v>156000</v>
      </c>
      <c r="L73" s="95">
        <f t="shared" si="7"/>
        <v>0</v>
      </c>
      <c r="M73" s="95">
        <f>M74+M75+M79+M80+M81+M82+M83+M84+M85+M86+M87+M88+M89+M90+M91+M93+M96+M97+M98+M99+M100+M101+M102+M103+M104+M105+M106+M108+M109+M110+M111+M112+M113+M114+M115+M117+M119+M120+M107</f>
        <v>95764595</v>
      </c>
    </row>
    <row r="74" spans="1:13" s="1" customFormat="1" ht="17.25" customHeight="1">
      <c r="A74" s="86">
        <v>10116</v>
      </c>
      <c r="B74" s="88" t="s">
        <v>5</v>
      </c>
      <c r="C74" s="97">
        <f>1709000-52700+527500+704000</f>
        <v>2887800</v>
      </c>
      <c r="D74" s="97">
        <f>996280+391500+513000</f>
        <v>1900780</v>
      </c>
      <c r="E74" s="97">
        <v>160950</v>
      </c>
      <c r="F74" s="97">
        <f t="shared" si="2"/>
        <v>0</v>
      </c>
      <c r="G74" s="97"/>
      <c r="H74" s="97"/>
      <c r="I74" s="97"/>
      <c r="J74" s="97">
        <f>110000-110000</f>
        <v>0</v>
      </c>
      <c r="K74" s="97">
        <f>110000-110000</f>
        <v>0</v>
      </c>
      <c r="L74" s="97"/>
      <c r="M74" s="96">
        <f>C74+F74</f>
        <v>2887800</v>
      </c>
    </row>
    <row r="75" spans="1:13" s="1" customFormat="1" ht="21" customHeight="1">
      <c r="A75" s="86">
        <v>70303</v>
      </c>
      <c r="B75" s="111" t="s">
        <v>234</v>
      </c>
      <c r="C75" s="114">
        <v>473400</v>
      </c>
      <c r="D75" s="114">
        <v>0</v>
      </c>
      <c r="E75" s="114">
        <v>0</v>
      </c>
      <c r="F75" s="115">
        <f>G75+J75</f>
        <v>0</v>
      </c>
      <c r="G75" s="114"/>
      <c r="H75" s="114"/>
      <c r="I75" s="114"/>
      <c r="J75" s="114"/>
      <c r="K75" s="114"/>
      <c r="L75" s="114"/>
      <c r="M75" s="114">
        <f>C75+F75</f>
        <v>473400</v>
      </c>
    </row>
    <row r="76" spans="1:13" s="1" customFormat="1" ht="69" customHeight="1">
      <c r="A76" s="86">
        <v>70303</v>
      </c>
      <c r="B76" s="111" t="s">
        <v>262</v>
      </c>
      <c r="C76" s="114">
        <f>C75</f>
        <v>473400</v>
      </c>
      <c r="D76" s="114">
        <v>0</v>
      </c>
      <c r="E76" s="114">
        <v>0</v>
      </c>
      <c r="F76" s="115">
        <v>0</v>
      </c>
      <c r="G76" s="114"/>
      <c r="H76" s="114"/>
      <c r="I76" s="114"/>
      <c r="J76" s="114"/>
      <c r="K76" s="114"/>
      <c r="L76" s="114"/>
      <c r="M76" s="114">
        <f>C76+F76</f>
        <v>473400</v>
      </c>
    </row>
    <row r="77" spans="1:13" s="1" customFormat="1" ht="21.75" customHeight="1">
      <c r="A77" s="86">
        <v>90200</v>
      </c>
      <c r="B77" s="111" t="s">
        <v>175</v>
      </c>
      <c r="C77" s="114">
        <f>C79+C80+C81+C82+C83+C84+C85+C86+C87+C88+C89+C90+C91+C93</f>
        <v>14873800</v>
      </c>
      <c r="D77" s="114">
        <f t="shared" ref="D77:M77" si="8">D79+D80+D80+D81+D82+D83+D84+D85+D86+D87+D88+D89+D90+D91+D93</f>
        <v>0</v>
      </c>
      <c r="E77" s="114">
        <f t="shared" si="8"/>
        <v>0</v>
      </c>
      <c r="F77" s="114">
        <f t="shared" si="8"/>
        <v>0</v>
      </c>
      <c r="G77" s="114">
        <f t="shared" si="8"/>
        <v>0</v>
      </c>
      <c r="H77" s="114">
        <f t="shared" si="8"/>
        <v>0</v>
      </c>
      <c r="I77" s="114">
        <f t="shared" si="8"/>
        <v>0</v>
      </c>
      <c r="J77" s="114">
        <f t="shared" si="8"/>
        <v>0</v>
      </c>
      <c r="K77" s="114">
        <f t="shared" si="8"/>
        <v>0</v>
      </c>
      <c r="L77" s="114">
        <f t="shared" si="8"/>
        <v>0</v>
      </c>
      <c r="M77" s="114">
        <f t="shared" si="8"/>
        <v>14932300</v>
      </c>
    </row>
    <row r="78" spans="1:13" s="1" customFormat="1" ht="24" customHeight="1">
      <c r="A78" s="86">
        <v>90200</v>
      </c>
      <c r="B78" s="111" t="s">
        <v>176</v>
      </c>
      <c r="C78" s="114">
        <f>C77</f>
        <v>14873800</v>
      </c>
      <c r="D78" s="114">
        <v>0</v>
      </c>
      <c r="E78" s="114">
        <v>0</v>
      </c>
      <c r="F78" s="114">
        <f>G78+J78</f>
        <v>0</v>
      </c>
      <c r="G78" s="114">
        <v>0</v>
      </c>
      <c r="H78" s="114">
        <v>0</v>
      </c>
      <c r="I78" s="114">
        <v>0</v>
      </c>
      <c r="J78" s="114">
        <f>99000-99000</f>
        <v>0</v>
      </c>
      <c r="K78" s="114">
        <f>99000-99000</f>
        <v>0</v>
      </c>
      <c r="L78" s="114">
        <f>99000-99000</f>
        <v>0</v>
      </c>
      <c r="M78" s="114">
        <f>C78+F78</f>
        <v>14873800</v>
      </c>
    </row>
    <row r="79" spans="1:13" s="5" customFormat="1" ht="66.75" customHeight="1">
      <c r="A79" s="86">
        <v>90201</v>
      </c>
      <c r="B79" s="88" t="s">
        <v>164</v>
      </c>
      <c r="C79" s="96">
        <f>8700000+2000000</f>
        <v>10700000</v>
      </c>
      <c r="D79" s="96">
        <v>0</v>
      </c>
      <c r="E79" s="96">
        <v>0</v>
      </c>
      <c r="F79" s="116">
        <f t="shared" ref="F79:F108" si="9">G79+J79</f>
        <v>0</v>
      </c>
      <c r="G79" s="96"/>
      <c r="H79" s="96"/>
      <c r="I79" s="96"/>
      <c r="J79" s="96"/>
      <c r="K79" s="96"/>
      <c r="L79" s="96"/>
      <c r="M79" s="96">
        <f t="shared" ref="M79:M108" si="10">C79+F79</f>
        <v>10700000</v>
      </c>
    </row>
    <row r="80" spans="1:13" s="5" customFormat="1" ht="67.5" customHeight="1">
      <c r="A80" s="86">
        <v>90202</v>
      </c>
      <c r="B80" s="112" t="s">
        <v>43</v>
      </c>
      <c r="C80" s="96">
        <v>58500</v>
      </c>
      <c r="D80" s="96">
        <v>0</v>
      </c>
      <c r="E80" s="96">
        <v>0</v>
      </c>
      <c r="F80" s="116">
        <f t="shared" si="9"/>
        <v>0</v>
      </c>
      <c r="G80" s="96"/>
      <c r="H80" s="96"/>
      <c r="I80" s="96"/>
      <c r="J80" s="96"/>
      <c r="K80" s="96"/>
      <c r="L80" s="96"/>
      <c r="M80" s="96">
        <f t="shared" si="10"/>
        <v>58500</v>
      </c>
    </row>
    <row r="81" spans="1:13" s="5" customFormat="1" ht="60.75" customHeight="1">
      <c r="A81" s="86">
        <v>90203</v>
      </c>
      <c r="B81" s="112" t="s">
        <v>44</v>
      </c>
      <c r="C81" s="96">
        <v>100000</v>
      </c>
      <c r="D81" s="96">
        <v>0</v>
      </c>
      <c r="E81" s="96">
        <v>0</v>
      </c>
      <c r="F81" s="97">
        <f t="shared" si="9"/>
        <v>0</v>
      </c>
      <c r="G81" s="96"/>
      <c r="H81" s="96"/>
      <c r="I81" s="96"/>
      <c r="J81" s="96">
        <f>99000-99000</f>
        <v>0</v>
      </c>
      <c r="K81" s="96">
        <f>99000-99000</f>
        <v>0</v>
      </c>
      <c r="L81" s="96">
        <f>99000-99000</f>
        <v>0</v>
      </c>
      <c r="M81" s="96">
        <f t="shared" si="10"/>
        <v>100000</v>
      </c>
    </row>
    <row r="82" spans="1:13" s="5" customFormat="1" ht="66" customHeight="1">
      <c r="A82" s="86">
        <v>90204</v>
      </c>
      <c r="B82" s="88" t="s">
        <v>45</v>
      </c>
      <c r="C82" s="96">
        <f>1475400+339500</f>
        <v>1814900</v>
      </c>
      <c r="D82" s="96"/>
      <c r="E82" s="96"/>
      <c r="F82" s="116">
        <f t="shared" si="9"/>
        <v>0</v>
      </c>
      <c r="G82" s="96"/>
      <c r="H82" s="96"/>
      <c r="I82" s="96"/>
      <c r="J82" s="96"/>
      <c r="K82" s="96"/>
      <c r="L82" s="96"/>
      <c r="M82" s="96">
        <f t="shared" si="10"/>
        <v>1814900</v>
      </c>
    </row>
    <row r="83" spans="1:13" s="5" customFormat="1" ht="66.75" customHeight="1">
      <c r="A83" s="86">
        <v>90205</v>
      </c>
      <c r="B83" s="88" t="s">
        <v>46</v>
      </c>
      <c r="C83" s="96">
        <v>1000</v>
      </c>
      <c r="D83" s="96"/>
      <c r="E83" s="96"/>
      <c r="F83" s="116">
        <f t="shared" si="9"/>
        <v>0</v>
      </c>
      <c r="G83" s="96"/>
      <c r="H83" s="96"/>
      <c r="I83" s="96"/>
      <c r="J83" s="96"/>
      <c r="K83" s="96"/>
      <c r="L83" s="96"/>
      <c r="M83" s="96">
        <f t="shared" si="10"/>
        <v>1000</v>
      </c>
    </row>
    <row r="84" spans="1:13" s="5" customFormat="1" ht="66" customHeight="1">
      <c r="A84" s="86">
        <v>90206</v>
      </c>
      <c r="B84" s="88" t="s">
        <v>47</v>
      </c>
      <c r="C84" s="96">
        <v>0</v>
      </c>
      <c r="D84" s="96"/>
      <c r="E84" s="96"/>
      <c r="F84" s="116">
        <f t="shared" si="9"/>
        <v>0</v>
      </c>
      <c r="G84" s="96"/>
      <c r="H84" s="96"/>
      <c r="I84" s="96"/>
      <c r="J84" s="96"/>
      <c r="K84" s="96"/>
      <c r="L84" s="96"/>
      <c r="M84" s="96">
        <f t="shared" si="10"/>
        <v>0</v>
      </c>
    </row>
    <row r="85" spans="1:13" s="5" customFormat="1" ht="67.5" customHeight="1">
      <c r="A85" s="86">
        <v>90207</v>
      </c>
      <c r="B85" s="113" t="s">
        <v>165</v>
      </c>
      <c r="C85" s="96">
        <f>844000+194200</f>
        <v>1038200</v>
      </c>
      <c r="D85" s="96"/>
      <c r="E85" s="96"/>
      <c r="F85" s="116">
        <f t="shared" si="9"/>
        <v>0</v>
      </c>
      <c r="G85" s="96"/>
      <c r="H85" s="96"/>
      <c r="I85" s="96"/>
      <c r="J85" s="96"/>
      <c r="K85" s="96"/>
      <c r="L85" s="96"/>
      <c r="M85" s="96">
        <f t="shared" si="10"/>
        <v>1038200</v>
      </c>
    </row>
    <row r="86" spans="1:13" s="5" customFormat="1" ht="67.5" customHeight="1">
      <c r="A86" s="86">
        <v>90208</v>
      </c>
      <c r="B86" s="88" t="s">
        <v>48</v>
      </c>
      <c r="C86" s="96">
        <v>4000</v>
      </c>
      <c r="D86" s="96"/>
      <c r="E86" s="96"/>
      <c r="F86" s="116">
        <f t="shared" si="9"/>
        <v>0</v>
      </c>
      <c r="G86" s="96"/>
      <c r="H86" s="96"/>
      <c r="I86" s="96"/>
      <c r="J86" s="96"/>
      <c r="K86" s="96"/>
      <c r="L86" s="96"/>
      <c r="M86" s="96">
        <f t="shared" si="10"/>
        <v>4000</v>
      </c>
    </row>
    <row r="87" spans="1:13" s="5" customFormat="1" ht="68.25" customHeight="1">
      <c r="A87" s="86">
        <v>90209</v>
      </c>
      <c r="B87" s="88" t="s">
        <v>49</v>
      </c>
      <c r="C87" s="96">
        <v>30000</v>
      </c>
      <c r="D87" s="96"/>
      <c r="E87" s="96"/>
      <c r="F87" s="116">
        <f t="shared" si="9"/>
        <v>0</v>
      </c>
      <c r="G87" s="96"/>
      <c r="H87" s="96"/>
      <c r="I87" s="96"/>
      <c r="J87" s="96"/>
      <c r="K87" s="96"/>
      <c r="L87" s="96"/>
      <c r="M87" s="96">
        <f t="shared" si="10"/>
        <v>30000</v>
      </c>
    </row>
    <row r="88" spans="1:13" s="5" customFormat="1" ht="84" customHeight="1">
      <c r="A88" s="86">
        <v>90210</v>
      </c>
      <c r="B88" s="88" t="s">
        <v>235</v>
      </c>
      <c r="C88" s="96">
        <v>2000</v>
      </c>
      <c r="D88" s="96"/>
      <c r="E88" s="96"/>
      <c r="F88" s="116">
        <f t="shared" si="9"/>
        <v>0</v>
      </c>
      <c r="G88" s="96"/>
      <c r="H88" s="96"/>
      <c r="I88" s="96"/>
      <c r="J88" s="96"/>
      <c r="K88" s="96"/>
      <c r="L88" s="96"/>
      <c r="M88" s="96">
        <f t="shared" si="10"/>
        <v>2000</v>
      </c>
    </row>
    <row r="89" spans="1:13" s="5" customFormat="1" ht="33" customHeight="1">
      <c r="A89" s="86">
        <v>90212</v>
      </c>
      <c r="B89" s="88" t="s">
        <v>236</v>
      </c>
      <c r="C89" s="96">
        <v>60200</v>
      </c>
      <c r="D89" s="96"/>
      <c r="E89" s="96"/>
      <c r="F89" s="116">
        <f t="shared" si="9"/>
        <v>0</v>
      </c>
      <c r="G89" s="96"/>
      <c r="H89" s="96"/>
      <c r="I89" s="96"/>
      <c r="J89" s="96"/>
      <c r="K89" s="96"/>
      <c r="L89" s="96"/>
      <c r="M89" s="96">
        <f t="shared" si="10"/>
        <v>60200</v>
      </c>
    </row>
    <row r="90" spans="1:13" s="5" customFormat="1" ht="17.25" customHeight="1">
      <c r="A90" s="86">
        <v>90214</v>
      </c>
      <c r="B90" s="88" t="s">
        <v>50</v>
      </c>
      <c r="C90" s="96">
        <v>600000</v>
      </c>
      <c r="D90" s="96"/>
      <c r="E90" s="96"/>
      <c r="F90" s="116">
        <f t="shared" si="9"/>
        <v>0</v>
      </c>
      <c r="G90" s="96"/>
      <c r="H90" s="96"/>
      <c r="I90" s="96"/>
      <c r="J90" s="96"/>
      <c r="K90" s="96"/>
      <c r="L90" s="96"/>
      <c r="M90" s="96">
        <f t="shared" si="10"/>
        <v>600000</v>
      </c>
    </row>
    <row r="91" spans="1:13" s="5" customFormat="1" ht="17.25" customHeight="1">
      <c r="A91" s="86">
        <v>90215</v>
      </c>
      <c r="B91" s="88" t="s">
        <v>237</v>
      </c>
      <c r="C91" s="96">
        <f>372000+85000</f>
        <v>457000</v>
      </c>
      <c r="D91" s="96"/>
      <c r="E91" s="96"/>
      <c r="F91" s="116">
        <f t="shared" si="9"/>
        <v>0</v>
      </c>
      <c r="G91" s="96"/>
      <c r="H91" s="96"/>
      <c r="I91" s="96"/>
      <c r="J91" s="96"/>
      <c r="K91" s="96"/>
      <c r="L91" s="96"/>
      <c r="M91" s="96">
        <f t="shared" si="10"/>
        <v>457000</v>
      </c>
    </row>
    <row r="92" spans="1:13" s="84" customFormat="1" ht="15.75" customHeight="1">
      <c r="A92" s="103">
        <v>1</v>
      </c>
      <c r="B92" s="104">
        <v>2</v>
      </c>
      <c r="C92" s="104">
        <v>3</v>
      </c>
      <c r="D92" s="104">
        <v>4</v>
      </c>
      <c r="E92" s="104">
        <v>5</v>
      </c>
      <c r="F92" s="105">
        <v>6</v>
      </c>
      <c r="G92" s="104">
        <v>7</v>
      </c>
      <c r="H92" s="104">
        <v>8</v>
      </c>
      <c r="I92" s="104">
        <v>9</v>
      </c>
      <c r="J92" s="104">
        <v>10</v>
      </c>
      <c r="K92" s="104">
        <v>11</v>
      </c>
      <c r="L92" s="104">
        <v>12</v>
      </c>
      <c r="M92" s="104">
        <v>13</v>
      </c>
    </row>
    <row r="93" spans="1:13" s="5" customFormat="1" ht="36" customHeight="1">
      <c r="A93" s="86">
        <v>90216</v>
      </c>
      <c r="B93" s="91" t="s">
        <v>209</v>
      </c>
      <c r="C93" s="96">
        <v>8000</v>
      </c>
      <c r="D93" s="96"/>
      <c r="E93" s="96"/>
      <c r="F93" s="116">
        <f t="shared" si="9"/>
        <v>0</v>
      </c>
      <c r="G93" s="96"/>
      <c r="H93" s="96"/>
      <c r="I93" s="96"/>
      <c r="J93" s="96"/>
      <c r="K93" s="96"/>
      <c r="L93" s="96"/>
      <c r="M93" s="96">
        <f t="shared" si="10"/>
        <v>8000</v>
      </c>
    </row>
    <row r="94" spans="1:13" s="5" customFormat="1" ht="33.75" customHeight="1">
      <c r="A94" s="86">
        <v>90300</v>
      </c>
      <c r="B94" s="91" t="s">
        <v>177</v>
      </c>
      <c r="C94" s="96">
        <f t="shared" ref="C94:M94" si="11">C96+C97+C98+C99+C100+C101+C102+C103+C104</f>
        <v>65483000</v>
      </c>
      <c r="D94" s="96">
        <f t="shared" si="11"/>
        <v>0</v>
      </c>
      <c r="E94" s="96">
        <f t="shared" si="11"/>
        <v>0</v>
      </c>
      <c r="F94" s="96">
        <f t="shared" si="11"/>
        <v>0</v>
      </c>
      <c r="G94" s="96">
        <f t="shared" si="11"/>
        <v>0</v>
      </c>
      <c r="H94" s="96">
        <f t="shared" si="11"/>
        <v>0</v>
      </c>
      <c r="I94" s="96">
        <f t="shared" si="11"/>
        <v>0</v>
      </c>
      <c r="J94" s="96">
        <f t="shared" si="11"/>
        <v>0</v>
      </c>
      <c r="K94" s="96">
        <f t="shared" si="11"/>
        <v>0</v>
      </c>
      <c r="L94" s="96">
        <f t="shared" si="11"/>
        <v>0</v>
      </c>
      <c r="M94" s="96">
        <f t="shared" si="11"/>
        <v>65483000</v>
      </c>
    </row>
    <row r="95" spans="1:13" s="5" customFormat="1" ht="33.75" customHeight="1">
      <c r="A95" s="86">
        <v>90300</v>
      </c>
      <c r="B95" s="91" t="s">
        <v>178</v>
      </c>
      <c r="C95" s="96">
        <f>C94</f>
        <v>65483000</v>
      </c>
      <c r="D95" s="96">
        <f t="shared" ref="D95:J95" si="12">D94</f>
        <v>0</v>
      </c>
      <c r="E95" s="96">
        <f t="shared" si="12"/>
        <v>0</v>
      </c>
      <c r="F95" s="96">
        <f t="shared" si="12"/>
        <v>0</v>
      </c>
      <c r="G95" s="96">
        <f t="shared" si="12"/>
        <v>0</v>
      </c>
      <c r="H95" s="96">
        <f t="shared" si="12"/>
        <v>0</v>
      </c>
      <c r="I95" s="96">
        <f t="shared" si="12"/>
        <v>0</v>
      </c>
      <c r="J95" s="96">
        <f t="shared" si="12"/>
        <v>0</v>
      </c>
      <c r="K95" s="96">
        <f>K94</f>
        <v>0</v>
      </c>
      <c r="L95" s="96">
        <f>L94</f>
        <v>0</v>
      </c>
      <c r="M95" s="96">
        <f>M94</f>
        <v>65483000</v>
      </c>
    </row>
    <row r="96" spans="1:13" s="5" customFormat="1" ht="33.75" customHeight="1">
      <c r="A96" s="86">
        <v>90302</v>
      </c>
      <c r="B96" s="91" t="s">
        <v>238</v>
      </c>
      <c r="C96" s="96">
        <v>703000</v>
      </c>
      <c r="D96" s="96"/>
      <c r="E96" s="96"/>
      <c r="F96" s="116">
        <f t="shared" si="9"/>
        <v>0</v>
      </c>
      <c r="G96" s="96"/>
      <c r="H96" s="96"/>
      <c r="I96" s="96"/>
      <c r="J96" s="96"/>
      <c r="K96" s="96"/>
      <c r="L96" s="96"/>
      <c r="M96" s="96">
        <f t="shared" si="10"/>
        <v>703000</v>
      </c>
    </row>
    <row r="97" spans="1:13" s="5" customFormat="1" ht="33.75" customHeight="1">
      <c r="A97" s="86">
        <v>90303</v>
      </c>
      <c r="B97" s="91" t="s">
        <v>166</v>
      </c>
      <c r="C97" s="96">
        <f>12150000-1500000</f>
        <v>10650000</v>
      </c>
      <c r="D97" s="96"/>
      <c r="E97" s="96"/>
      <c r="F97" s="116">
        <f t="shared" si="9"/>
        <v>0</v>
      </c>
      <c r="G97" s="96"/>
      <c r="H97" s="96"/>
      <c r="I97" s="96"/>
      <c r="J97" s="96"/>
      <c r="K97" s="96"/>
      <c r="L97" s="96"/>
      <c r="M97" s="96">
        <f t="shared" si="10"/>
        <v>10650000</v>
      </c>
    </row>
    <row r="98" spans="1:13" s="5" customFormat="1" ht="33.75" customHeight="1">
      <c r="A98" s="86">
        <v>90304</v>
      </c>
      <c r="B98" s="91" t="s">
        <v>128</v>
      </c>
      <c r="C98" s="96">
        <f>30480000-4475000</f>
        <v>26005000</v>
      </c>
      <c r="D98" s="96"/>
      <c r="E98" s="96"/>
      <c r="F98" s="116">
        <f t="shared" si="9"/>
        <v>0</v>
      </c>
      <c r="G98" s="96"/>
      <c r="H98" s="96"/>
      <c r="I98" s="96"/>
      <c r="J98" s="96"/>
      <c r="K98" s="96"/>
      <c r="L98" s="96"/>
      <c r="M98" s="96">
        <f t="shared" si="10"/>
        <v>26005000</v>
      </c>
    </row>
    <row r="99" spans="1:13" s="5" customFormat="1" ht="33.75" customHeight="1">
      <c r="A99" s="86">
        <v>90305</v>
      </c>
      <c r="B99" s="91" t="s">
        <v>125</v>
      </c>
      <c r="C99" s="96">
        <v>1820000</v>
      </c>
      <c r="D99" s="96"/>
      <c r="E99" s="96"/>
      <c r="F99" s="116">
        <f t="shared" si="9"/>
        <v>0</v>
      </c>
      <c r="G99" s="96"/>
      <c r="H99" s="96"/>
      <c r="I99" s="96"/>
      <c r="J99" s="96"/>
      <c r="K99" s="96"/>
      <c r="L99" s="96"/>
      <c r="M99" s="96">
        <f t="shared" si="10"/>
        <v>1820000</v>
      </c>
    </row>
    <row r="100" spans="1:13" s="5" customFormat="1" ht="33.75" customHeight="1">
      <c r="A100" s="86">
        <v>90306</v>
      </c>
      <c r="B100" s="91" t="s">
        <v>167</v>
      </c>
      <c r="C100" s="96">
        <v>5780000</v>
      </c>
      <c r="D100" s="96"/>
      <c r="E100" s="96"/>
      <c r="F100" s="116">
        <f t="shared" si="9"/>
        <v>0</v>
      </c>
      <c r="G100" s="96"/>
      <c r="H100" s="96"/>
      <c r="I100" s="96"/>
      <c r="J100" s="96"/>
      <c r="K100" s="96"/>
      <c r="L100" s="96"/>
      <c r="M100" s="96">
        <f t="shared" si="10"/>
        <v>5780000</v>
      </c>
    </row>
    <row r="101" spans="1:13" s="5" customFormat="1" ht="33.75" customHeight="1">
      <c r="A101" s="86">
        <v>90307</v>
      </c>
      <c r="B101" s="91" t="s">
        <v>41</v>
      </c>
      <c r="C101" s="96">
        <v>885000</v>
      </c>
      <c r="D101" s="96"/>
      <c r="E101" s="96"/>
      <c r="F101" s="116">
        <f t="shared" si="9"/>
        <v>0</v>
      </c>
      <c r="G101" s="96"/>
      <c r="H101" s="96"/>
      <c r="I101" s="96"/>
      <c r="J101" s="96"/>
      <c r="K101" s="96"/>
      <c r="L101" s="96"/>
      <c r="M101" s="96">
        <f t="shared" si="10"/>
        <v>885000</v>
      </c>
    </row>
    <row r="102" spans="1:13" s="5" customFormat="1" ht="33.75" customHeight="1">
      <c r="A102" s="86">
        <v>90308</v>
      </c>
      <c r="B102" s="91" t="s">
        <v>126</v>
      </c>
      <c r="C102" s="96">
        <v>100000</v>
      </c>
      <c r="D102" s="96"/>
      <c r="E102" s="96"/>
      <c r="F102" s="116">
        <f t="shared" si="9"/>
        <v>0</v>
      </c>
      <c r="G102" s="96"/>
      <c r="H102" s="96"/>
      <c r="I102" s="96"/>
      <c r="J102" s="96"/>
      <c r="K102" s="96"/>
      <c r="L102" s="96"/>
      <c r="M102" s="96">
        <f t="shared" si="10"/>
        <v>100000</v>
      </c>
    </row>
    <row r="103" spans="1:13" s="5" customFormat="1" ht="33.75" customHeight="1">
      <c r="A103" s="86">
        <v>90401</v>
      </c>
      <c r="B103" s="91" t="s">
        <v>26</v>
      </c>
      <c r="C103" s="96">
        <v>5745000</v>
      </c>
      <c r="D103" s="96"/>
      <c r="E103" s="96"/>
      <c r="F103" s="116">
        <f t="shared" si="9"/>
        <v>0</v>
      </c>
      <c r="G103" s="96"/>
      <c r="H103" s="96"/>
      <c r="I103" s="96"/>
      <c r="J103" s="96"/>
      <c r="K103" s="96"/>
      <c r="L103" s="96"/>
      <c r="M103" s="96">
        <f t="shared" si="10"/>
        <v>5745000</v>
      </c>
    </row>
    <row r="104" spans="1:13" s="5" customFormat="1" ht="33.75" customHeight="1">
      <c r="A104" s="86">
        <v>91300</v>
      </c>
      <c r="B104" s="91" t="s">
        <v>239</v>
      </c>
      <c r="C104" s="96">
        <v>13795000</v>
      </c>
      <c r="D104" s="96"/>
      <c r="E104" s="96"/>
      <c r="F104" s="116"/>
      <c r="G104" s="96"/>
      <c r="H104" s="96"/>
      <c r="I104" s="96"/>
      <c r="J104" s="96"/>
      <c r="K104" s="96"/>
      <c r="L104" s="96"/>
      <c r="M104" s="96">
        <f t="shared" si="10"/>
        <v>13795000</v>
      </c>
    </row>
    <row r="105" spans="1:13" s="5" customFormat="1" ht="33.75" customHeight="1">
      <c r="A105" s="86">
        <v>90405</v>
      </c>
      <c r="B105" s="91" t="s">
        <v>124</v>
      </c>
      <c r="C105" s="96">
        <f>4440000+1033000-500000</f>
        <v>4973000</v>
      </c>
      <c r="D105" s="96"/>
      <c r="E105" s="96"/>
      <c r="F105" s="116">
        <f t="shared" si="9"/>
        <v>0</v>
      </c>
      <c r="G105" s="96"/>
      <c r="H105" s="96"/>
      <c r="I105" s="96"/>
      <c r="J105" s="96"/>
      <c r="K105" s="96"/>
      <c r="L105" s="96"/>
      <c r="M105" s="96">
        <f t="shared" si="10"/>
        <v>4973000</v>
      </c>
    </row>
    <row r="106" spans="1:13" s="5" customFormat="1" ht="35.25" customHeight="1">
      <c r="A106" s="86">
        <v>90406</v>
      </c>
      <c r="B106" s="91" t="s">
        <v>240</v>
      </c>
      <c r="C106" s="96">
        <v>30500</v>
      </c>
      <c r="D106" s="96"/>
      <c r="E106" s="96"/>
      <c r="F106" s="116">
        <f t="shared" si="9"/>
        <v>0</v>
      </c>
      <c r="G106" s="96"/>
      <c r="H106" s="96"/>
      <c r="I106" s="96"/>
      <c r="J106" s="96"/>
      <c r="K106" s="96"/>
      <c r="L106" s="96"/>
      <c r="M106" s="96">
        <f t="shared" si="10"/>
        <v>30500</v>
      </c>
    </row>
    <row r="107" spans="1:13" s="5" customFormat="1" ht="36" customHeight="1">
      <c r="A107" s="86">
        <v>90407</v>
      </c>
      <c r="B107" s="91" t="s">
        <v>276</v>
      </c>
      <c r="C107" s="96">
        <v>500000</v>
      </c>
      <c r="D107" s="96"/>
      <c r="E107" s="96"/>
      <c r="F107" s="116">
        <f>G107+J107</f>
        <v>0</v>
      </c>
      <c r="G107" s="96"/>
      <c r="H107" s="96"/>
      <c r="I107" s="96"/>
      <c r="J107" s="96"/>
      <c r="K107" s="96"/>
      <c r="L107" s="96"/>
      <c r="M107" s="96">
        <f t="shared" si="10"/>
        <v>500000</v>
      </c>
    </row>
    <row r="108" spans="1:13" s="5" customFormat="1" ht="21.75" customHeight="1">
      <c r="A108" s="86">
        <v>90417</v>
      </c>
      <c r="B108" s="91" t="s">
        <v>168</v>
      </c>
      <c r="C108" s="96">
        <v>83200</v>
      </c>
      <c r="D108" s="96"/>
      <c r="E108" s="96"/>
      <c r="F108" s="116">
        <f t="shared" si="9"/>
        <v>0</v>
      </c>
      <c r="G108" s="96"/>
      <c r="H108" s="96"/>
      <c r="I108" s="96"/>
      <c r="J108" s="96"/>
      <c r="K108" s="96"/>
      <c r="L108" s="96"/>
      <c r="M108" s="96">
        <f t="shared" si="10"/>
        <v>83200</v>
      </c>
    </row>
    <row r="109" spans="1:13" s="1" customFormat="1" ht="21.75" customHeight="1">
      <c r="A109" s="86">
        <v>90412</v>
      </c>
      <c r="B109" s="91" t="s">
        <v>37</v>
      </c>
      <c r="C109" s="96">
        <v>129000</v>
      </c>
      <c r="D109" s="97"/>
      <c r="E109" s="97"/>
      <c r="F109" s="97">
        <f t="shared" ref="F109:F163" si="13">G109+J109</f>
        <v>0</v>
      </c>
      <c r="G109" s="97"/>
      <c r="H109" s="96"/>
      <c r="I109" s="97"/>
      <c r="J109" s="97"/>
      <c r="K109" s="97"/>
      <c r="L109" s="97"/>
      <c r="M109" s="96">
        <f t="shared" ref="M109:M119" si="14">C109+F109</f>
        <v>129000</v>
      </c>
    </row>
    <row r="110" spans="1:13" s="1" customFormat="1" ht="36.75" customHeight="1">
      <c r="A110" s="86">
        <v>91204</v>
      </c>
      <c r="B110" s="91" t="s">
        <v>38</v>
      </c>
      <c r="C110" s="96">
        <f>920900-17700+916500+741000+16150</f>
        <v>2576850</v>
      </c>
      <c r="D110" s="97">
        <f>505000+672000+546000</f>
        <v>1723000</v>
      </c>
      <c r="E110" s="97">
        <f>196270-17700+16150</f>
        <v>194720</v>
      </c>
      <c r="F110" s="97">
        <f t="shared" si="13"/>
        <v>106000</v>
      </c>
      <c r="G110" s="97">
        <v>100000</v>
      </c>
      <c r="H110" s="96">
        <v>37000</v>
      </c>
      <c r="I110" s="97">
        <v>5500</v>
      </c>
      <c r="J110" s="97">
        <f>6000</f>
        <v>6000</v>
      </c>
      <c r="K110" s="97">
        <f>6000</f>
        <v>6000</v>
      </c>
      <c r="L110" s="97"/>
      <c r="M110" s="96">
        <f t="shared" si="14"/>
        <v>2682850</v>
      </c>
    </row>
    <row r="111" spans="1:13" s="1" customFormat="1" ht="71.25" customHeight="1">
      <c r="A111" s="86">
        <v>91205</v>
      </c>
      <c r="B111" s="91" t="s">
        <v>141</v>
      </c>
      <c r="C111" s="96">
        <f>247200+136500</f>
        <v>383700</v>
      </c>
      <c r="D111" s="97"/>
      <c r="E111" s="97"/>
      <c r="F111" s="97">
        <f t="shared" si="13"/>
        <v>0</v>
      </c>
      <c r="G111" s="97"/>
      <c r="H111" s="96"/>
      <c r="I111" s="97"/>
      <c r="J111" s="97"/>
      <c r="K111" s="97"/>
      <c r="L111" s="97"/>
      <c r="M111" s="96">
        <f t="shared" si="14"/>
        <v>383700</v>
      </c>
    </row>
    <row r="112" spans="1:13" s="1" customFormat="1" ht="37.5" customHeight="1">
      <c r="A112" s="117" t="s">
        <v>139</v>
      </c>
      <c r="B112" s="93" t="s">
        <v>140</v>
      </c>
      <c r="C112" s="96">
        <f>280800-3000+272650+3500+6000+4850+185000+7400+12000+1500</f>
        <v>770700</v>
      </c>
      <c r="D112" s="97">
        <f>155200-3000+193100+135700</f>
        <v>481000</v>
      </c>
      <c r="E112" s="97">
        <f>46000+10000+3500+7400</f>
        <v>66900</v>
      </c>
      <c r="F112" s="97">
        <f>G112+J112</f>
        <v>0</v>
      </c>
      <c r="G112" s="97"/>
      <c r="H112" s="118"/>
      <c r="I112" s="97"/>
      <c r="J112" s="97"/>
      <c r="K112" s="97"/>
      <c r="L112" s="97"/>
      <c r="M112" s="96">
        <f t="shared" si="14"/>
        <v>770700</v>
      </c>
    </row>
    <row r="113" spans="1:13" s="1" customFormat="1" ht="36" customHeight="1">
      <c r="A113" s="86">
        <v>91207</v>
      </c>
      <c r="B113" s="91" t="s">
        <v>6</v>
      </c>
      <c r="C113" s="96">
        <v>78705</v>
      </c>
      <c r="D113" s="97"/>
      <c r="E113" s="97"/>
      <c r="F113" s="97">
        <f t="shared" si="13"/>
        <v>0</v>
      </c>
      <c r="G113" s="97"/>
      <c r="H113" s="96"/>
      <c r="I113" s="97"/>
      <c r="J113" s="97"/>
      <c r="K113" s="97"/>
      <c r="L113" s="97"/>
      <c r="M113" s="96">
        <f t="shared" si="14"/>
        <v>78705</v>
      </c>
    </row>
    <row r="114" spans="1:13" s="1" customFormat="1" ht="21" customHeight="1">
      <c r="A114" s="86">
        <v>150101</v>
      </c>
      <c r="B114" s="91" t="s">
        <v>270</v>
      </c>
      <c r="C114" s="96">
        <v>0</v>
      </c>
      <c r="D114" s="97"/>
      <c r="E114" s="97"/>
      <c r="F114" s="97">
        <f t="shared" si="13"/>
        <v>150000</v>
      </c>
      <c r="G114" s="97"/>
      <c r="H114" s="96"/>
      <c r="I114" s="97"/>
      <c r="J114" s="97">
        <f>150000</f>
        <v>150000</v>
      </c>
      <c r="K114" s="97">
        <f>150000</f>
        <v>150000</v>
      </c>
      <c r="L114" s="97"/>
      <c r="M114" s="96">
        <f t="shared" si="14"/>
        <v>150000</v>
      </c>
    </row>
    <row r="115" spans="1:13" s="5" customFormat="1" ht="36" customHeight="1">
      <c r="A115" s="86">
        <v>170102</v>
      </c>
      <c r="B115" s="91" t="s">
        <v>23</v>
      </c>
      <c r="C115" s="96">
        <v>1554700</v>
      </c>
      <c r="D115" s="96"/>
      <c r="E115" s="96"/>
      <c r="F115" s="116">
        <f>G115+J115</f>
        <v>0</v>
      </c>
      <c r="G115" s="96"/>
      <c r="H115" s="96"/>
      <c r="I115" s="96"/>
      <c r="J115" s="96"/>
      <c r="K115" s="96"/>
      <c r="L115" s="96"/>
      <c r="M115" s="96">
        <f t="shared" si="14"/>
        <v>1554700</v>
      </c>
    </row>
    <row r="116" spans="1:13" s="5" customFormat="1" ht="22.5" customHeight="1">
      <c r="A116" s="86">
        <v>170102</v>
      </c>
      <c r="B116" s="91" t="s">
        <v>179</v>
      </c>
      <c r="C116" s="96">
        <f>C115</f>
        <v>1554700</v>
      </c>
      <c r="D116" s="96"/>
      <c r="E116" s="96"/>
      <c r="F116" s="116">
        <v>0</v>
      </c>
      <c r="G116" s="96"/>
      <c r="H116" s="96"/>
      <c r="I116" s="96"/>
      <c r="J116" s="96"/>
      <c r="K116" s="96"/>
      <c r="L116" s="96"/>
      <c r="M116" s="96">
        <f t="shared" si="14"/>
        <v>1554700</v>
      </c>
    </row>
    <row r="117" spans="1:13" s="5" customFormat="1" ht="33.75" customHeight="1">
      <c r="A117" s="86">
        <v>170302</v>
      </c>
      <c r="B117" s="91" t="s">
        <v>25</v>
      </c>
      <c r="C117" s="96">
        <v>700000</v>
      </c>
      <c r="D117" s="96"/>
      <c r="E117" s="96"/>
      <c r="F117" s="116">
        <f>G117+J117</f>
        <v>0</v>
      </c>
      <c r="G117" s="96"/>
      <c r="H117" s="96"/>
      <c r="I117" s="96"/>
      <c r="J117" s="96"/>
      <c r="K117" s="96"/>
      <c r="L117" s="96"/>
      <c r="M117" s="96">
        <f t="shared" si="14"/>
        <v>700000</v>
      </c>
    </row>
    <row r="118" spans="1:13" s="5" customFormat="1" ht="23.25" customHeight="1">
      <c r="A118" s="86">
        <v>170302</v>
      </c>
      <c r="B118" s="91" t="s">
        <v>181</v>
      </c>
      <c r="C118" s="96">
        <f>C117</f>
        <v>700000</v>
      </c>
      <c r="D118" s="96"/>
      <c r="E118" s="96"/>
      <c r="F118" s="116">
        <v>0</v>
      </c>
      <c r="G118" s="96"/>
      <c r="H118" s="96"/>
      <c r="I118" s="96"/>
      <c r="J118" s="96"/>
      <c r="K118" s="96"/>
      <c r="L118" s="96"/>
      <c r="M118" s="96">
        <f t="shared" si="14"/>
        <v>700000</v>
      </c>
    </row>
    <row r="119" spans="1:13" s="1" customFormat="1" ht="20.25" customHeight="1">
      <c r="A119" s="86">
        <v>250404</v>
      </c>
      <c r="B119" s="91" t="s">
        <v>142</v>
      </c>
      <c r="C119" s="96">
        <v>10240</v>
      </c>
      <c r="D119" s="97"/>
      <c r="E119" s="97"/>
      <c r="F119" s="97">
        <f t="shared" si="13"/>
        <v>0</v>
      </c>
      <c r="G119" s="97"/>
      <c r="H119" s="96"/>
      <c r="I119" s="97"/>
      <c r="J119" s="97"/>
      <c r="K119" s="97"/>
      <c r="L119" s="97"/>
      <c r="M119" s="96">
        <f t="shared" si="14"/>
        <v>10240</v>
      </c>
    </row>
    <row r="120" spans="1:13" s="1" customFormat="1" ht="23.25" customHeight="1">
      <c r="A120" s="86"/>
      <c r="B120" s="91"/>
      <c r="C120" s="96"/>
      <c r="D120" s="97"/>
      <c r="E120" s="97"/>
      <c r="F120" s="97">
        <f t="shared" si="13"/>
        <v>0</v>
      </c>
      <c r="G120" s="97"/>
      <c r="H120" s="96"/>
      <c r="I120" s="97"/>
      <c r="J120" s="97"/>
      <c r="K120" s="97"/>
      <c r="L120" s="97"/>
      <c r="M120" s="96"/>
    </row>
    <row r="121" spans="1:13" s="84" customFormat="1" ht="15.75" customHeight="1">
      <c r="A121" s="103">
        <v>1</v>
      </c>
      <c r="B121" s="104">
        <v>2</v>
      </c>
      <c r="C121" s="104">
        <v>3</v>
      </c>
      <c r="D121" s="104">
        <v>4</v>
      </c>
      <c r="E121" s="104">
        <v>5</v>
      </c>
      <c r="F121" s="105">
        <v>6</v>
      </c>
      <c r="G121" s="104">
        <v>7</v>
      </c>
      <c r="H121" s="104">
        <v>8</v>
      </c>
      <c r="I121" s="104">
        <v>9</v>
      </c>
      <c r="J121" s="104">
        <v>10</v>
      </c>
      <c r="K121" s="104">
        <v>11</v>
      </c>
      <c r="L121" s="104">
        <v>12</v>
      </c>
      <c r="M121" s="104">
        <v>13</v>
      </c>
    </row>
    <row r="122" spans="1:13" s="2" customFormat="1" ht="36" customHeight="1">
      <c r="A122" s="87" t="s">
        <v>155</v>
      </c>
      <c r="B122" s="107" t="s">
        <v>171</v>
      </c>
      <c r="C122" s="95">
        <f>SUM( C123:C148)+C149-C141</f>
        <v>10387530</v>
      </c>
      <c r="D122" s="95">
        <f t="shared" ref="D122:M122" si="15">SUM( D123:D148)+D149-D141</f>
        <v>706338</v>
      </c>
      <c r="E122" s="95">
        <f t="shared" si="15"/>
        <v>726800</v>
      </c>
      <c r="F122" s="95">
        <f t="shared" si="15"/>
        <v>21199439.32</v>
      </c>
      <c r="G122" s="95">
        <f t="shared" si="15"/>
        <v>1866398.8</v>
      </c>
      <c r="H122" s="95">
        <f t="shared" si="15"/>
        <v>0</v>
      </c>
      <c r="I122" s="95">
        <f t="shared" si="15"/>
        <v>0</v>
      </c>
      <c r="J122" s="95">
        <f t="shared" si="15"/>
        <v>19333040.52</v>
      </c>
      <c r="K122" s="95">
        <f t="shared" si="15"/>
        <v>11079884</v>
      </c>
      <c r="L122" s="95">
        <f t="shared" si="15"/>
        <v>0</v>
      </c>
      <c r="M122" s="95">
        <f t="shared" si="15"/>
        <v>31586969.32</v>
      </c>
    </row>
    <row r="123" spans="1:13" s="1" customFormat="1" ht="24" customHeight="1">
      <c r="A123" s="86">
        <v>10116</v>
      </c>
      <c r="B123" s="91" t="s">
        <v>5</v>
      </c>
      <c r="C123" s="96">
        <f>718500-14260-22500+10000+100000+294800+10000</f>
        <v>1096540</v>
      </c>
      <c r="D123" s="97">
        <f>424000-10462+74000+218800</f>
        <v>706338</v>
      </c>
      <c r="E123" s="97">
        <f>65800-6400+10000</f>
        <v>69400</v>
      </c>
      <c r="F123" s="97">
        <f t="shared" si="13"/>
        <v>39003</v>
      </c>
      <c r="G123" s="97">
        <v>6000</v>
      </c>
      <c r="H123" s="96"/>
      <c r="I123" s="97"/>
      <c r="J123" s="97">
        <v>33003</v>
      </c>
      <c r="K123" s="97">
        <v>4003</v>
      </c>
      <c r="L123" s="97"/>
      <c r="M123" s="96">
        <f t="shared" ref="M123:M156" si="16">C123+F123</f>
        <v>1135543</v>
      </c>
    </row>
    <row r="124" spans="1:13" s="1" customFormat="1" ht="24" customHeight="1">
      <c r="A124" s="86">
        <v>100101</v>
      </c>
      <c r="B124" s="91" t="s">
        <v>59</v>
      </c>
      <c r="C124" s="96">
        <v>0</v>
      </c>
      <c r="D124" s="97"/>
      <c r="E124" s="97"/>
      <c r="F124" s="97">
        <f t="shared" si="13"/>
        <v>0</v>
      </c>
      <c r="G124" s="97"/>
      <c r="H124" s="96"/>
      <c r="I124" s="97"/>
      <c r="J124" s="97"/>
      <c r="K124" s="97"/>
      <c r="L124" s="97"/>
      <c r="M124" s="96">
        <f t="shared" si="16"/>
        <v>0</v>
      </c>
    </row>
    <row r="125" spans="1:13" s="4" customFormat="1" ht="24" customHeight="1">
      <c r="A125" s="119">
        <v>100102</v>
      </c>
      <c r="B125" s="90" t="s">
        <v>250</v>
      </c>
      <c r="C125" s="96">
        <v>0</v>
      </c>
      <c r="D125" s="97"/>
      <c r="E125" s="97"/>
      <c r="F125" s="97">
        <f t="shared" si="13"/>
        <v>3058763</v>
      </c>
      <c r="G125" s="97"/>
      <c r="H125" s="96"/>
      <c r="I125" s="97"/>
      <c r="J125" s="97">
        <f>3424763-366000</f>
        <v>3058763</v>
      </c>
      <c r="K125" s="97">
        <f>3424763-366000</f>
        <v>3058763</v>
      </c>
      <c r="L125" s="97"/>
      <c r="M125" s="96">
        <f t="shared" si="16"/>
        <v>3058763</v>
      </c>
    </row>
    <row r="126" spans="1:13" s="4" customFormat="1" ht="24" customHeight="1">
      <c r="A126" s="119">
        <v>100103</v>
      </c>
      <c r="B126" s="90" t="s">
        <v>30</v>
      </c>
      <c r="C126" s="96">
        <v>954800</v>
      </c>
      <c r="D126" s="97"/>
      <c r="E126" s="97"/>
      <c r="F126" s="97">
        <f t="shared" si="13"/>
        <v>0</v>
      </c>
      <c r="G126" s="97"/>
      <c r="H126" s="96"/>
      <c r="I126" s="97"/>
      <c r="J126" s="97"/>
      <c r="K126" s="97"/>
      <c r="L126" s="97"/>
      <c r="M126" s="96">
        <f t="shared" si="16"/>
        <v>954800</v>
      </c>
    </row>
    <row r="127" spans="1:13" s="4" customFormat="1" ht="24" customHeight="1">
      <c r="A127" s="119">
        <v>100201</v>
      </c>
      <c r="B127" s="90" t="s">
        <v>31</v>
      </c>
      <c r="C127" s="96">
        <v>0</v>
      </c>
      <c r="D127" s="97"/>
      <c r="E127" s="97"/>
      <c r="F127" s="97">
        <f t="shared" si="13"/>
        <v>0</v>
      </c>
      <c r="G127" s="97"/>
      <c r="H127" s="96"/>
      <c r="I127" s="97"/>
      <c r="J127" s="97"/>
      <c r="K127" s="97"/>
      <c r="L127" s="97"/>
      <c r="M127" s="96">
        <f t="shared" si="16"/>
        <v>0</v>
      </c>
    </row>
    <row r="128" spans="1:13" s="1" customFormat="1" ht="24" customHeight="1">
      <c r="A128" s="86">
        <v>100202</v>
      </c>
      <c r="B128" s="91" t="s">
        <v>29</v>
      </c>
      <c r="C128" s="96">
        <v>200000</v>
      </c>
      <c r="D128" s="97"/>
      <c r="E128" s="97"/>
      <c r="F128" s="97">
        <f t="shared" si="13"/>
        <v>0</v>
      </c>
      <c r="G128" s="97"/>
      <c r="H128" s="96"/>
      <c r="I128" s="97"/>
      <c r="J128" s="97"/>
      <c r="K128" s="97"/>
      <c r="L128" s="97"/>
      <c r="M128" s="96">
        <f t="shared" si="16"/>
        <v>200000</v>
      </c>
    </row>
    <row r="129" spans="1:13" s="1" customFormat="1" ht="24" customHeight="1">
      <c r="A129" s="86">
        <v>100203</v>
      </c>
      <c r="B129" s="91" t="s">
        <v>251</v>
      </c>
      <c r="C129" s="96">
        <f>7969260-52700-99750-86920-50000-40000</f>
        <v>7639890</v>
      </c>
      <c r="D129" s="97"/>
      <c r="E129" s="97">
        <v>657400</v>
      </c>
      <c r="F129" s="97">
        <f t="shared" si="13"/>
        <v>5099349</v>
      </c>
      <c r="G129" s="97"/>
      <c r="H129" s="96"/>
      <c r="I129" s="97"/>
      <c r="J129" s="97">
        <f>2292684+250000+21000+1652000+20000+99000+756725+7940</f>
        <v>5099349</v>
      </c>
      <c r="K129" s="97">
        <f>2292684+250000+21000+1652000+20000+99000+756725+7940</f>
        <v>5099349</v>
      </c>
      <c r="L129" s="97"/>
      <c r="M129" s="96">
        <f t="shared" si="16"/>
        <v>12739239</v>
      </c>
    </row>
    <row r="130" spans="1:13" s="1" customFormat="1" ht="18" hidden="1" customHeight="1">
      <c r="A130" s="86">
        <v>100205</v>
      </c>
      <c r="B130" s="91" t="s">
        <v>58</v>
      </c>
      <c r="C130" s="96">
        <v>0</v>
      </c>
      <c r="D130" s="97"/>
      <c r="E130" s="97"/>
      <c r="F130" s="97">
        <f>G130+J130</f>
        <v>0</v>
      </c>
      <c r="G130" s="97"/>
      <c r="H130" s="96"/>
      <c r="I130" s="97"/>
      <c r="J130" s="97"/>
      <c r="K130" s="97"/>
      <c r="L130" s="97"/>
      <c r="M130" s="96">
        <f t="shared" si="16"/>
        <v>0</v>
      </c>
    </row>
    <row r="131" spans="1:13" s="1" customFormat="1" ht="18" hidden="1" customHeight="1">
      <c r="A131" s="86">
        <v>100208</v>
      </c>
      <c r="B131" s="91" t="s">
        <v>9</v>
      </c>
      <c r="C131" s="96">
        <v>0</v>
      </c>
      <c r="D131" s="97"/>
      <c r="E131" s="97"/>
      <c r="F131" s="97">
        <f>G131+J131</f>
        <v>0</v>
      </c>
      <c r="G131" s="97"/>
      <c r="H131" s="96"/>
      <c r="I131" s="97"/>
      <c r="J131" s="97"/>
      <c r="K131" s="97"/>
      <c r="L131" s="97"/>
      <c r="M131" s="96">
        <f t="shared" si="16"/>
        <v>0</v>
      </c>
    </row>
    <row r="132" spans="1:13" s="5" customFormat="1" ht="29.25" hidden="1" customHeight="1">
      <c r="A132" s="86">
        <v>100602</v>
      </c>
      <c r="B132" s="91" t="s">
        <v>149</v>
      </c>
      <c r="C132" s="96">
        <v>0</v>
      </c>
      <c r="D132" s="96"/>
      <c r="E132" s="96"/>
      <c r="F132" s="97">
        <f>G132+J132</f>
        <v>0</v>
      </c>
      <c r="G132" s="96"/>
      <c r="H132" s="96"/>
      <c r="I132" s="96"/>
      <c r="J132" s="96"/>
      <c r="K132" s="96"/>
      <c r="L132" s="96"/>
      <c r="M132" s="96">
        <f t="shared" si="16"/>
        <v>0</v>
      </c>
    </row>
    <row r="133" spans="1:13" s="5" customFormat="1" ht="53.25" customHeight="1">
      <c r="A133" s="86">
        <v>100602</v>
      </c>
      <c r="B133" s="91" t="s">
        <v>253</v>
      </c>
      <c r="C133" s="96"/>
      <c r="D133" s="96"/>
      <c r="E133" s="96"/>
      <c r="F133" s="97">
        <f>G133+J133</f>
        <v>5632551.9000000004</v>
      </c>
      <c r="G133" s="96"/>
      <c r="H133" s="96"/>
      <c r="I133" s="96"/>
      <c r="J133" s="96">
        <f>1860951.9+3771600</f>
        <v>5632551.9000000004</v>
      </c>
      <c r="K133" s="96"/>
      <c r="L133" s="96"/>
      <c r="M133" s="96">
        <f t="shared" si="16"/>
        <v>5632551.9000000004</v>
      </c>
    </row>
    <row r="134" spans="1:13" s="1" customFormat="1" ht="20.25" customHeight="1">
      <c r="A134" s="86">
        <v>150101</v>
      </c>
      <c r="B134" s="91" t="s">
        <v>24</v>
      </c>
      <c r="C134" s="96">
        <v>0</v>
      </c>
      <c r="D134" s="97"/>
      <c r="E134" s="97"/>
      <c r="F134" s="97">
        <f t="shared" si="13"/>
        <v>1956629</v>
      </c>
      <c r="G134" s="97"/>
      <c r="H134" s="96"/>
      <c r="I134" s="97"/>
      <c r="J134" s="97">
        <f>1040413+471216+350000+95000</f>
        <v>1956629</v>
      </c>
      <c r="K134" s="97">
        <f>1040413+471216+350000+95000</f>
        <v>1956629</v>
      </c>
      <c r="L134" s="97"/>
      <c r="M134" s="96">
        <f t="shared" si="16"/>
        <v>1956629</v>
      </c>
    </row>
    <row r="135" spans="1:13" s="1" customFormat="1" ht="20.25" hidden="1" customHeight="1">
      <c r="A135" s="86">
        <v>150107</v>
      </c>
      <c r="B135" s="91" t="s">
        <v>28</v>
      </c>
      <c r="C135" s="96">
        <v>0</v>
      </c>
      <c r="D135" s="97"/>
      <c r="E135" s="97"/>
      <c r="F135" s="97">
        <f t="shared" si="13"/>
        <v>0</v>
      </c>
      <c r="G135" s="97"/>
      <c r="H135" s="96"/>
      <c r="I135" s="97"/>
      <c r="J135" s="97"/>
      <c r="K135" s="97"/>
      <c r="L135" s="97"/>
      <c r="M135" s="96">
        <f t="shared" si="16"/>
        <v>0</v>
      </c>
    </row>
    <row r="136" spans="1:13" s="1" customFormat="1" ht="52.5" customHeight="1">
      <c r="A136" s="86">
        <v>150110</v>
      </c>
      <c r="B136" s="91" t="str">
        <f>B61</f>
        <v>Проведення невідкладних відновлювальних робіт, будівництво та реконструкція  загальноосвітніх навчальних закладів</v>
      </c>
      <c r="C136" s="96">
        <v>0</v>
      </c>
      <c r="D136" s="97"/>
      <c r="E136" s="97"/>
      <c r="F136" s="97">
        <f t="shared" si="13"/>
        <v>0</v>
      </c>
      <c r="G136" s="97"/>
      <c r="H136" s="96"/>
      <c r="I136" s="97"/>
      <c r="J136" s="97"/>
      <c r="K136" s="97"/>
      <c r="L136" s="97"/>
      <c r="M136" s="96">
        <f t="shared" si="16"/>
        <v>0</v>
      </c>
    </row>
    <row r="137" spans="1:13" s="1" customFormat="1" ht="31.5" customHeight="1">
      <c r="A137" s="86">
        <v>150122</v>
      </c>
      <c r="B137" s="91" t="s">
        <v>51</v>
      </c>
      <c r="C137" s="96"/>
      <c r="D137" s="97"/>
      <c r="E137" s="97"/>
      <c r="F137" s="97">
        <f t="shared" si="13"/>
        <v>0</v>
      </c>
      <c r="G137" s="97"/>
      <c r="H137" s="96"/>
      <c r="I137" s="97"/>
      <c r="J137" s="97">
        <f>3000000-3000000</f>
        <v>0</v>
      </c>
      <c r="K137" s="97">
        <f>3000000-3000000</f>
        <v>0</v>
      </c>
      <c r="L137" s="97">
        <f>3000000-3000000</f>
        <v>0</v>
      </c>
      <c r="M137" s="96">
        <f t="shared" si="16"/>
        <v>0</v>
      </c>
    </row>
    <row r="138" spans="1:13" s="1" customFormat="1" ht="36" customHeight="1">
      <c r="A138" s="86">
        <v>150201</v>
      </c>
      <c r="B138" s="91" t="s">
        <v>204</v>
      </c>
      <c r="C138" s="96">
        <v>0</v>
      </c>
      <c r="D138" s="97"/>
      <c r="E138" s="97"/>
      <c r="F138" s="97">
        <f t="shared" si="13"/>
        <v>100000</v>
      </c>
      <c r="G138" s="97"/>
      <c r="H138" s="96"/>
      <c r="I138" s="97"/>
      <c r="J138" s="97">
        <v>100000</v>
      </c>
      <c r="K138" s="97">
        <v>100000</v>
      </c>
      <c r="L138" s="97"/>
      <c r="M138" s="96">
        <f t="shared" si="16"/>
        <v>100000</v>
      </c>
    </row>
    <row r="139" spans="1:13" s="1" customFormat="1" ht="27" customHeight="1">
      <c r="A139" s="86">
        <v>150202</v>
      </c>
      <c r="B139" s="91" t="s">
        <v>33</v>
      </c>
      <c r="C139" s="96">
        <f>300000-104700</f>
        <v>195300</v>
      </c>
      <c r="D139" s="97"/>
      <c r="E139" s="97"/>
      <c r="F139" s="97">
        <f t="shared" si="13"/>
        <v>671140</v>
      </c>
      <c r="G139" s="97"/>
      <c r="H139" s="96"/>
      <c r="I139" s="97"/>
      <c r="J139" s="97">
        <f>287140+384000</f>
        <v>671140</v>
      </c>
      <c r="K139" s="97">
        <f>287140+384000</f>
        <v>671140</v>
      </c>
      <c r="L139" s="97"/>
      <c r="M139" s="96">
        <f t="shared" si="16"/>
        <v>866440</v>
      </c>
    </row>
    <row r="140" spans="1:13" s="5" customFormat="1" ht="34.5" customHeight="1">
      <c r="A140" s="86">
        <v>170703</v>
      </c>
      <c r="B140" s="91" t="s">
        <v>182</v>
      </c>
      <c r="C140" s="96">
        <v>0</v>
      </c>
      <c r="D140" s="96"/>
      <c r="E140" s="96"/>
      <c r="F140" s="116">
        <f>G140+J140</f>
        <v>4166798.42</v>
      </c>
      <c r="G140" s="96">
        <f>335800+280899+200494.8+188600+569400</f>
        <v>1575193.8</v>
      </c>
      <c r="H140" s="96"/>
      <c r="I140" s="96"/>
      <c r="J140" s="96">
        <f>J141</f>
        <v>2591604.62</v>
      </c>
      <c r="K140" s="96"/>
      <c r="L140" s="96"/>
      <c r="M140" s="96">
        <f t="shared" si="16"/>
        <v>4166798.42</v>
      </c>
    </row>
    <row r="141" spans="1:13" s="5" customFormat="1" ht="20.25" customHeight="1">
      <c r="A141" s="86">
        <v>170703</v>
      </c>
      <c r="B141" s="91" t="s">
        <v>205</v>
      </c>
      <c r="C141" s="96">
        <v>0</v>
      </c>
      <c r="D141" s="96"/>
      <c r="E141" s="96"/>
      <c r="F141" s="97">
        <f>G141+J141</f>
        <v>3553099.42</v>
      </c>
      <c r="G141" s="96">
        <f>569400+191600+200494.8</f>
        <v>961494.8</v>
      </c>
      <c r="H141" s="96"/>
      <c r="I141" s="96"/>
      <c r="J141" s="96">
        <f>1209900+410100+971604.62</f>
        <v>2591604.62</v>
      </c>
      <c r="K141" s="96"/>
      <c r="L141" s="96"/>
      <c r="M141" s="96">
        <f t="shared" si="16"/>
        <v>3553099.42</v>
      </c>
    </row>
    <row r="142" spans="1:13" s="1" customFormat="1" ht="34.5" customHeight="1">
      <c r="A142" s="86">
        <v>180409</v>
      </c>
      <c r="B142" s="91" t="s">
        <v>197</v>
      </c>
      <c r="C142" s="96">
        <v>0</v>
      </c>
      <c r="D142" s="97"/>
      <c r="E142" s="97"/>
      <c r="F142" s="97">
        <f t="shared" si="13"/>
        <v>190000</v>
      </c>
      <c r="G142" s="97"/>
      <c r="H142" s="96"/>
      <c r="I142" s="97"/>
      <c r="J142" s="97">
        <v>190000</v>
      </c>
      <c r="K142" s="97">
        <v>190000</v>
      </c>
      <c r="L142" s="97"/>
      <c r="M142" s="96">
        <f t="shared" si="16"/>
        <v>190000</v>
      </c>
    </row>
    <row r="143" spans="1:13" s="1" customFormat="1" ht="34.5" customHeight="1">
      <c r="A143" s="86">
        <v>210105</v>
      </c>
      <c r="B143" s="91" t="s">
        <v>202</v>
      </c>
      <c r="C143" s="96">
        <f>259000-30000</f>
        <v>229000</v>
      </c>
      <c r="D143" s="97"/>
      <c r="E143" s="97"/>
      <c r="F143" s="97">
        <f t="shared" si="13"/>
        <v>0</v>
      </c>
      <c r="G143" s="97"/>
      <c r="H143" s="96"/>
      <c r="I143" s="97"/>
      <c r="J143" s="97"/>
      <c r="K143" s="97"/>
      <c r="L143" s="97"/>
      <c r="M143" s="96">
        <f t="shared" si="16"/>
        <v>229000</v>
      </c>
    </row>
    <row r="144" spans="1:13" s="1" customFormat="1" ht="19.5" customHeight="1">
      <c r="A144" s="86">
        <v>210110</v>
      </c>
      <c r="B144" s="91" t="s">
        <v>52</v>
      </c>
      <c r="C144" s="96">
        <v>50000</v>
      </c>
      <c r="D144" s="97"/>
      <c r="E144" s="97"/>
      <c r="F144" s="97">
        <f t="shared" si="13"/>
        <v>0</v>
      </c>
      <c r="G144" s="97"/>
      <c r="H144" s="96"/>
      <c r="I144" s="97"/>
      <c r="J144" s="97"/>
      <c r="K144" s="97"/>
      <c r="L144" s="97"/>
      <c r="M144" s="96">
        <f t="shared" si="16"/>
        <v>50000</v>
      </c>
    </row>
    <row r="145" spans="1:13" s="1" customFormat="1" ht="18.75" customHeight="1">
      <c r="A145" s="86">
        <v>240601</v>
      </c>
      <c r="B145" s="91" t="s">
        <v>39</v>
      </c>
      <c r="C145" s="96">
        <v>0</v>
      </c>
      <c r="D145" s="97"/>
      <c r="E145" s="97"/>
      <c r="F145" s="97">
        <f t="shared" si="13"/>
        <v>285205</v>
      </c>
      <c r="G145" s="97">
        <f>121900+163305</f>
        <v>285205</v>
      </c>
      <c r="H145" s="96"/>
      <c r="I145" s="97"/>
      <c r="J145" s="97"/>
      <c r="K145" s="97"/>
      <c r="L145" s="97"/>
      <c r="M145" s="96">
        <f t="shared" si="16"/>
        <v>285205</v>
      </c>
    </row>
    <row r="146" spans="1:13" s="1" customFormat="1" ht="0.75" hidden="1" customHeight="1">
      <c r="A146" s="86">
        <v>240604</v>
      </c>
      <c r="B146" s="91" t="s">
        <v>145</v>
      </c>
      <c r="C146" s="96">
        <v>0</v>
      </c>
      <c r="D146" s="97"/>
      <c r="E146" s="97"/>
      <c r="F146" s="97">
        <f t="shared" si="13"/>
        <v>0</v>
      </c>
      <c r="G146" s="97"/>
      <c r="H146" s="96"/>
      <c r="I146" s="97"/>
      <c r="J146" s="97"/>
      <c r="K146" s="97"/>
      <c r="L146" s="97"/>
      <c r="M146" s="96">
        <f t="shared" si="16"/>
        <v>0</v>
      </c>
    </row>
    <row r="147" spans="1:13" s="1" customFormat="1" ht="18.75" hidden="1" customHeight="1">
      <c r="A147" s="86">
        <v>240605</v>
      </c>
      <c r="B147" s="91" t="s">
        <v>146</v>
      </c>
      <c r="C147" s="96">
        <v>0</v>
      </c>
      <c r="D147" s="97"/>
      <c r="E147" s="97"/>
      <c r="F147" s="97">
        <f t="shared" si="13"/>
        <v>0</v>
      </c>
      <c r="G147" s="97"/>
      <c r="H147" s="96"/>
      <c r="I147" s="97"/>
      <c r="J147" s="97"/>
      <c r="K147" s="97"/>
      <c r="L147" s="97"/>
      <c r="M147" s="96">
        <f t="shared" si="16"/>
        <v>0</v>
      </c>
    </row>
    <row r="148" spans="1:13" s="1" customFormat="1" ht="18.75" hidden="1" customHeight="1">
      <c r="A148" s="86">
        <v>240900</v>
      </c>
      <c r="B148" s="91" t="s">
        <v>115</v>
      </c>
      <c r="C148" s="96">
        <v>0</v>
      </c>
      <c r="D148" s="97"/>
      <c r="E148" s="97"/>
      <c r="F148" s="97">
        <f t="shared" si="13"/>
        <v>0</v>
      </c>
      <c r="G148" s="97"/>
      <c r="H148" s="96"/>
      <c r="I148" s="97"/>
      <c r="J148" s="97"/>
      <c r="K148" s="97"/>
      <c r="L148" s="97"/>
      <c r="M148" s="96">
        <f t="shared" si="16"/>
        <v>0</v>
      </c>
    </row>
    <row r="149" spans="1:13" s="1" customFormat="1" ht="22.5" customHeight="1">
      <c r="A149" s="86">
        <v>250404</v>
      </c>
      <c r="B149" s="91" t="s">
        <v>22</v>
      </c>
      <c r="C149" s="96">
        <f>2000+20000</f>
        <v>22000</v>
      </c>
      <c r="D149" s="97"/>
      <c r="E149" s="97"/>
      <c r="F149" s="97">
        <f t="shared" si="13"/>
        <v>0</v>
      </c>
      <c r="G149" s="97"/>
      <c r="H149" s="96"/>
      <c r="I149" s="97"/>
      <c r="J149" s="97"/>
      <c r="K149" s="97"/>
      <c r="L149" s="97"/>
      <c r="M149" s="96">
        <f t="shared" si="16"/>
        <v>22000</v>
      </c>
    </row>
    <row r="150" spans="1:13" s="2" customFormat="1" ht="18" customHeight="1">
      <c r="A150" s="87" t="s">
        <v>156</v>
      </c>
      <c r="B150" s="107" t="s">
        <v>172</v>
      </c>
      <c r="C150" s="95">
        <f>C151+C152+C153+C154+C155+C156+C157+C158</f>
        <v>9809900</v>
      </c>
      <c r="D150" s="95">
        <f t="shared" ref="D150:L150" si="17">D151+D152+D153+D154+D155+D156+D157+D158</f>
        <v>5920700</v>
      </c>
      <c r="E150" s="95">
        <f t="shared" si="17"/>
        <v>1290400</v>
      </c>
      <c r="F150" s="116">
        <f t="shared" si="13"/>
        <v>928200</v>
      </c>
      <c r="G150" s="95">
        <f t="shared" si="17"/>
        <v>458000</v>
      </c>
      <c r="H150" s="95">
        <f t="shared" si="17"/>
        <v>134500</v>
      </c>
      <c r="I150" s="95">
        <f t="shared" si="17"/>
        <v>3500</v>
      </c>
      <c r="J150" s="95">
        <f>J151+J152+J153+J154+J155+J156+J157+J158+J159</f>
        <v>470200</v>
      </c>
      <c r="K150" s="95">
        <f>K151+K152+K153+K154+K155+K156+K157+K158+K159</f>
        <v>393200</v>
      </c>
      <c r="L150" s="95">
        <f t="shared" si="17"/>
        <v>0</v>
      </c>
      <c r="M150" s="95">
        <f>C150+F150</f>
        <v>10738100</v>
      </c>
    </row>
    <row r="151" spans="1:13" s="1" customFormat="1" ht="17.25" customHeight="1">
      <c r="A151" s="86">
        <v>10116</v>
      </c>
      <c r="B151" s="91" t="s">
        <v>5</v>
      </c>
      <c r="C151" s="96">
        <f>427600-25000</f>
        <v>402600</v>
      </c>
      <c r="D151" s="97">
        <v>256000</v>
      </c>
      <c r="E151" s="97">
        <v>10200</v>
      </c>
      <c r="F151" s="97">
        <f t="shared" si="13"/>
        <v>0</v>
      </c>
      <c r="G151" s="97"/>
      <c r="H151" s="96"/>
      <c r="I151" s="97"/>
      <c r="J151" s="97"/>
      <c r="K151" s="97"/>
      <c r="L151" s="97"/>
      <c r="M151" s="96">
        <f t="shared" si="16"/>
        <v>402600</v>
      </c>
    </row>
    <row r="152" spans="1:13" s="1" customFormat="1" ht="38.25" customHeight="1">
      <c r="A152" s="86">
        <v>110104</v>
      </c>
      <c r="B152" s="91" t="s">
        <v>34</v>
      </c>
      <c r="C152" s="96">
        <f>374500-100000</f>
        <v>274500</v>
      </c>
      <c r="D152" s="97"/>
      <c r="E152" s="97"/>
      <c r="F152" s="97">
        <f t="shared" si="13"/>
        <v>68000</v>
      </c>
      <c r="G152" s="97"/>
      <c r="H152" s="96"/>
      <c r="I152" s="97"/>
      <c r="J152" s="97">
        <v>68000</v>
      </c>
      <c r="K152" s="97">
        <v>68000</v>
      </c>
      <c r="L152" s="97"/>
      <c r="M152" s="96">
        <f t="shared" si="16"/>
        <v>342500</v>
      </c>
    </row>
    <row r="153" spans="1:13" s="1" customFormat="1" ht="22.5" customHeight="1">
      <c r="A153" s="86">
        <v>110201</v>
      </c>
      <c r="B153" s="122" t="s">
        <v>15</v>
      </c>
      <c r="C153" s="96">
        <f>1448300-47000+358600</f>
        <v>1759900</v>
      </c>
      <c r="D153" s="97">
        <f>827100+263000</f>
        <v>1090100</v>
      </c>
      <c r="E153" s="97">
        <v>251100</v>
      </c>
      <c r="F153" s="97">
        <f t="shared" si="13"/>
        <v>68000</v>
      </c>
      <c r="G153" s="97">
        <v>11000</v>
      </c>
      <c r="H153" s="96">
        <v>1000</v>
      </c>
      <c r="I153" s="97"/>
      <c r="J153" s="97">
        <v>57000</v>
      </c>
      <c r="K153" s="97">
        <v>57000</v>
      </c>
      <c r="L153" s="97"/>
      <c r="M153" s="96">
        <f t="shared" si="16"/>
        <v>1827900</v>
      </c>
    </row>
    <row r="154" spans="1:13" s="1" customFormat="1" ht="19.5" customHeight="1">
      <c r="A154" s="86">
        <v>110202</v>
      </c>
      <c r="B154" s="91" t="s">
        <v>16</v>
      </c>
      <c r="C154" s="96">
        <f>800600-23350+204600</f>
        <v>981850</v>
      </c>
      <c r="D154" s="97">
        <f>444100+150000</f>
        <v>594100</v>
      </c>
      <c r="E154" s="124">
        <v>140500</v>
      </c>
      <c r="F154" s="97">
        <f t="shared" si="13"/>
        <v>55000</v>
      </c>
      <c r="G154" s="97">
        <v>30000</v>
      </c>
      <c r="H154" s="96">
        <v>8500</v>
      </c>
      <c r="I154" s="97"/>
      <c r="J154" s="97">
        <v>25000</v>
      </c>
      <c r="K154" s="97">
        <v>25000</v>
      </c>
      <c r="L154" s="97"/>
      <c r="M154" s="96">
        <f t="shared" si="16"/>
        <v>1036850</v>
      </c>
    </row>
    <row r="155" spans="1:13" s="1" customFormat="1" ht="21.75" customHeight="1">
      <c r="A155" s="86">
        <v>110204</v>
      </c>
      <c r="B155" s="91" t="s">
        <v>17</v>
      </c>
      <c r="C155" s="126">
        <f>643200-10000+126900</f>
        <v>760100</v>
      </c>
      <c r="D155" s="97">
        <f>353900+93000</f>
        <v>446900</v>
      </c>
      <c r="E155" s="97">
        <v>144800</v>
      </c>
      <c r="F155" s="97">
        <f t="shared" si="13"/>
        <v>68200</v>
      </c>
      <c r="G155" s="97">
        <v>40000</v>
      </c>
      <c r="H155" s="96">
        <v>15000</v>
      </c>
      <c r="I155" s="97"/>
      <c r="J155" s="97">
        <f>27000+1200</f>
        <v>28200</v>
      </c>
      <c r="K155" s="97">
        <v>1200</v>
      </c>
      <c r="L155" s="97"/>
      <c r="M155" s="96">
        <f t="shared" si="16"/>
        <v>828300</v>
      </c>
    </row>
    <row r="156" spans="1:13" s="1" customFormat="1" ht="19.5" customHeight="1">
      <c r="A156" s="86">
        <v>110205</v>
      </c>
      <c r="B156" s="91" t="s">
        <v>18</v>
      </c>
      <c r="C156" s="96">
        <f>4308100-55000+1036000+33700</f>
        <v>5322800</v>
      </c>
      <c r="D156" s="98">
        <f>2585100+760000</f>
        <v>3345100</v>
      </c>
      <c r="E156" s="97">
        <f>697600+33700</f>
        <v>731300</v>
      </c>
      <c r="F156" s="97">
        <f t="shared" si="13"/>
        <v>572000</v>
      </c>
      <c r="G156" s="97">
        <v>377000</v>
      </c>
      <c r="H156" s="96">
        <v>110000</v>
      </c>
      <c r="I156" s="97">
        <v>3500</v>
      </c>
      <c r="J156" s="97">
        <v>195000</v>
      </c>
      <c r="K156" s="97">
        <v>145000</v>
      </c>
      <c r="L156" s="97"/>
      <c r="M156" s="96">
        <f t="shared" si="16"/>
        <v>5894800</v>
      </c>
    </row>
    <row r="157" spans="1:13" s="1" customFormat="1" ht="19.5" customHeight="1">
      <c r="A157" s="86">
        <v>110502</v>
      </c>
      <c r="B157" s="91" t="s">
        <v>32</v>
      </c>
      <c r="C157" s="96">
        <f>342500-34350</f>
        <v>308150</v>
      </c>
      <c r="D157" s="97">
        <v>188500</v>
      </c>
      <c r="E157" s="97">
        <v>12500</v>
      </c>
      <c r="F157" s="97">
        <f t="shared" si="13"/>
        <v>0</v>
      </c>
      <c r="G157" s="97"/>
      <c r="H157" s="96"/>
      <c r="I157" s="97"/>
      <c r="J157" s="97"/>
      <c r="K157" s="97"/>
      <c r="L157" s="97"/>
      <c r="M157" s="96">
        <f t="shared" ref="M157:M163" si="18">C157+F157</f>
        <v>308150</v>
      </c>
    </row>
    <row r="158" spans="1:13" s="1" customFormat="1" ht="19.5" hidden="1" customHeight="1">
      <c r="A158" s="86">
        <v>150101</v>
      </c>
      <c r="B158" s="91" t="str">
        <f>B134</f>
        <v>Капітальні вкладення</v>
      </c>
      <c r="C158" s="96">
        <v>0</v>
      </c>
      <c r="D158" s="97"/>
      <c r="E158" s="97"/>
      <c r="F158" s="97">
        <f t="shared" si="13"/>
        <v>0</v>
      </c>
      <c r="G158" s="97"/>
      <c r="H158" s="96"/>
      <c r="I158" s="97"/>
      <c r="J158" s="97"/>
      <c r="K158" s="97"/>
      <c r="L158" s="97"/>
      <c r="M158" s="96">
        <f t="shared" si="18"/>
        <v>0</v>
      </c>
    </row>
    <row r="159" spans="1:13" s="1" customFormat="1" ht="19.5" customHeight="1">
      <c r="A159" s="86">
        <v>150101</v>
      </c>
      <c r="B159" s="91" t="s">
        <v>24</v>
      </c>
      <c r="C159" s="96"/>
      <c r="D159" s="97"/>
      <c r="E159" s="97"/>
      <c r="F159" s="97">
        <f t="shared" si="13"/>
        <v>97000</v>
      </c>
      <c r="G159" s="97"/>
      <c r="H159" s="96"/>
      <c r="I159" s="97"/>
      <c r="J159" s="97">
        <f>97000</f>
        <v>97000</v>
      </c>
      <c r="K159" s="97">
        <f>97000</f>
        <v>97000</v>
      </c>
      <c r="L159" s="97"/>
      <c r="M159" s="96">
        <f t="shared" si="18"/>
        <v>97000</v>
      </c>
    </row>
    <row r="160" spans="1:13" s="2" customFormat="1" ht="16.5" customHeight="1">
      <c r="A160" s="120">
        <v>75</v>
      </c>
      <c r="B160" s="107" t="s">
        <v>8</v>
      </c>
      <c r="C160" s="95">
        <f>C161</f>
        <v>928200</v>
      </c>
      <c r="D160" s="95">
        <f>D161</f>
        <v>586500</v>
      </c>
      <c r="E160" s="95">
        <f>E161</f>
        <v>44000</v>
      </c>
      <c r="F160" s="95">
        <f>F161</f>
        <v>15000</v>
      </c>
      <c r="G160" s="95">
        <f>G161</f>
        <v>0</v>
      </c>
      <c r="H160" s="95">
        <f t="shared" ref="H160:M160" si="19">H161</f>
        <v>0</v>
      </c>
      <c r="I160" s="95">
        <f t="shared" si="19"/>
        <v>0</v>
      </c>
      <c r="J160" s="95">
        <f t="shared" si="19"/>
        <v>15000</v>
      </c>
      <c r="K160" s="95">
        <f t="shared" si="19"/>
        <v>15000</v>
      </c>
      <c r="L160" s="95">
        <f t="shared" si="19"/>
        <v>0</v>
      </c>
      <c r="M160" s="95">
        <f t="shared" si="19"/>
        <v>943200</v>
      </c>
    </row>
    <row r="161" spans="1:13" s="1" customFormat="1" ht="20.25" customHeight="1">
      <c r="A161" s="86">
        <v>10116</v>
      </c>
      <c r="B161" s="91" t="s">
        <v>5</v>
      </c>
      <c r="C161" s="96">
        <f>759000-22800+192000</f>
        <v>928200</v>
      </c>
      <c r="D161" s="97">
        <f>440000+146500</f>
        <v>586500</v>
      </c>
      <c r="E161" s="97">
        <v>44000</v>
      </c>
      <c r="F161" s="116">
        <f t="shared" si="13"/>
        <v>15000</v>
      </c>
      <c r="G161" s="97"/>
      <c r="H161" s="96"/>
      <c r="I161" s="97"/>
      <c r="J161" s="97">
        <v>15000</v>
      </c>
      <c r="K161" s="97">
        <v>15000</v>
      </c>
      <c r="L161" s="97"/>
      <c r="M161" s="96">
        <f t="shared" si="18"/>
        <v>943200</v>
      </c>
    </row>
    <row r="162" spans="1:13" s="5" customFormat="1" ht="19.5" customHeight="1">
      <c r="A162" s="120">
        <v>76</v>
      </c>
      <c r="B162" s="107" t="s">
        <v>19</v>
      </c>
      <c r="C162" s="95">
        <f>C163</f>
        <v>18939</v>
      </c>
      <c r="D162" s="95">
        <f>D163</f>
        <v>0</v>
      </c>
      <c r="E162" s="95">
        <f>E163</f>
        <v>0</v>
      </c>
      <c r="F162" s="116">
        <f t="shared" si="13"/>
        <v>0</v>
      </c>
      <c r="G162" s="95">
        <f>G163</f>
        <v>0</v>
      </c>
      <c r="H162" s="95">
        <f>H163</f>
        <v>0</v>
      </c>
      <c r="I162" s="95">
        <f>I163</f>
        <v>0</v>
      </c>
      <c r="J162" s="95"/>
      <c r="K162" s="95"/>
      <c r="L162" s="95"/>
      <c r="M162" s="96">
        <f t="shared" si="18"/>
        <v>18939</v>
      </c>
    </row>
    <row r="163" spans="1:13" s="5" customFormat="1" ht="22.5" customHeight="1">
      <c r="A163" s="121">
        <v>250102</v>
      </c>
      <c r="B163" s="91" t="s">
        <v>19</v>
      </c>
      <c r="C163" s="96">
        <f>269600-30000+52700+300000+264030-297416-100000-50000-64675-325300</f>
        <v>18939</v>
      </c>
      <c r="D163" s="96"/>
      <c r="E163" s="96"/>
      <c r="F163" s="116">
        <f t="shared" si="13"/>
        <v>0</v>
      </c>
      <c r="G163" s="96"/>
      <c r="H163" s="96"/>
      <c r="I163" s="96"/>
      <c r="J163" s="96"/>
      <c r="K163" s="96"/>
      <c r="L163" s="96"/>
      <c r="M163" s="96">
        <f t="shared" si="18"/>
        <v>18939</v>
      </c>
    </row>
    <row r="164" spans="1:13" s="123" customFormat="1" ht="24.75" customHeight="1">
      <c r="A164" s="42"/>
      <c r="B164" s="43" t="s">
        <v>20</v>
      </c>
      <c r="C164" s="125">
        <f t="shared" ref="C164:L164" si="20">C10+C46+C73+C122+C150+C160+C162+C63</f>
        <v>251001758</v>
      </c>
      <c r="D164" s="125">
        <f t="shared" si="20"/>
        <v>85043661</v>
      </c>
      <c r="E164" s="125">
        <f t="shared" si="20"/>
        <v>18518342</v>
      </c>
      <c r="F164" s="130">
        <f>F10+F46+F73+F122+F150+F160+F162+F63</f>
        <v>33161468.32</v>
      </c>
      <c r="G164" s="130">
        <f t="shared" si="20"/>
        <v>6052244.7999999998</v>
      </c>
      <c r="H164" s="125">
        <f t="shared" si="20"/>
        <v>698500</v>
      </c>
      <c r="I164" s="125">
        <f t="shared" si="20"/>
        <v>233250</v>
      </c>
      <c r="J164" s="130">
        <f t="shared" si="20"/>
        <v>27109223.52</v>
      </c>
      <c r="K164" s="125">
        <f t="shared" si="20"/>
        <v>18701467</v>
      </c>
      <c r="L164" s="125">
        <f t="shared" si="20"/>
        <v>11000</v>
      </c>
      <c r="M164" s="130">
        <f>M10+M46+M63+M73+M122+M150+M160+M162</f>
        <v>284163226.31999999</v>
      </c>
    </row>
    <row r="165" spans="1:13" s="6" customFormat="1" ht="17.25" customHeight="1">
      <c r="A165" s="29"/>
      <c r="B165" s="30"/>
      <c r="C165" s="31"/>
      <c r="D165" s="31"/>
      <c r="E165" s="31"/>
      <c r="F165" s="31"/>
      <c r="G165" s="31"/>
      <c r="H165" s="31"/>
      <c r="I165" s="31"/>
      <c r="J165" s="31"/>
      <c r="K165" s="31"/>
      <c r="L165" s="31"/>
      <c r="M165" s="31"/>
    </row>
    <row r="166" spans="1:13" s="6" customFormat="1" ht="17.25" customHeight="1">
      <c r="A166" s="29"/>
      <c r="B166" s="30"/>
      <c r="C166" s="31"/>
      <c r="D166" s="31"/>
      <c r="E166" s="31"/>
      <c r="F166" s="31"/>
      <c r="G166" s="31"/>
      <c r="H166" s="31"/>
      <c r="I166" s="31"/>
      <c r="J166" s="31"/>
      <c r="K166" s="31"/>
      <c r="L166" s="31"/>
      <c r="M166" s="31"/>
    </row>
    <row r="167" spans="1:13" s="7" customFormat="1" ht="21" customHeight="1">
      <c r="B167" s="25"/>
      <c r="C167" s="169" t="s">
        <v>275</v>
      </c>
      <c r="D167" s="169"/>
      <c r="E167" s="169"/>
      <c r="F167" s="169"/>
      <c r="G167" s="24"/>
      <c r="H167" s="24"/>
      <c r="I167" s="169" t="s">
        <v>263</v>
      </c>
      <c r="J167" s="169"/>
      <c r="K167" s="169"/>
      <c r="L167" s="11"/>
      <c r="M167" s="11" t="s">
        <v>169</v>
      </c>
    </row>
    <row r="168" spans="1:13" ht="24.75" customHeight="1">
      <c r="A168" s="8"/>
    </row>
    <row r="169" spans="1:13" ht="24.75" customHeight="1">
      <c r="A169" s="8"/>
      <c r="L169" s="13" t="s">
        <v>63</v>
      </c>
    </row>
    <row r="170" spans="1:13" ht="24.75" customHeight="1">
      <c r="A170" s="8"/>
    </row>
    <row r="171" spans="1:13" ht="24.75" customHeight="1">
      <c r="A171" s="8"/>
    </row>
    <row r="172" spans="1:13" ht="24.75" customHeight="1">
      <c r="A172" s="8"/>
    </row>
    <row r="173" spans="1:13" ht="24.75" customHeight="1">
      <c r="A173" s="8"/>
    </row>
    <row r="174" spans="1:13" ht="24.75" customHeight="1">
      <c r="A174" s="8"/>
    </row>
    <row r="175" spans="1:13" ht="24.75" customHeight="1">
      <c r="A175" s="8"/>
    </row>
    <row r="176" spans="1:13" ht="24.75" customHeight="1">
      <c r="A176" s="8"/>
    </row>
  </sheetData>
  <mergeCells count="24">
    <mergeCell ref="A5:A8"/>
    <mergeCell ref="C6:C8"/>
    <mergeCell ref="D6:E6"/>
    <mergeCell ref="C5:E5"/>
    <mergeCell ref="B5:B8"/>
    <mergeCell ref="D7:D8"/>
    <mergeCell ref="E7:E8"/>
    <mergeCell ref="I167:K167"/>
    <mergeCell ref="K6:L6"/>
    <mergeCell ref="K7:K8"/>
    <mergeCell ref="C167:F167"/>
    <mergeCell ref="G6:G8"/>
    <mergeCell ref="H6:I6"/>
    <mergeCell ref="J6:J8"/>
    <mergeCell ref="H7:H8"/>
    <mergeCell ref="I7:I8"/>
    <mergeCell ref="F5:L5"/>
    <mergeCell ref="F6:F8"/>
    <mergeCell ref="M5:M8"/>
    <mergeCell ref="K1:M1"/>
    <mergeCell ref="B2:I2"/>
    <mergeCell ref="B3:I3"/>
    <mergeCell ref="J2:M2"/>
    <mergeCell ref="J3:M3"/>
  </mergeCells>
  <phoneticPr fontId="0" type="noConversion"/>
  <printOptions horizontalCentered="1"/>
  <pageMargins left="0.15748031496062992" right="0" top="0.17" bottom="0.03" header="0.17" footer="0"/>
  <pageSetup paperSize="9" scale="59" orientation="landscape" r:id="rId1"/>
  <headerFooter alignWithMargins="0"/>
  <rowBreaks count="4" manualBreakCount="4">
    <brk id="33" max="13" man="1"/>
    <brk id="71" max="12" man="1"/>
    <brk id="91" max="12" man="1"/>
    <brk id="12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2014-07-22T13:53:36Z</cp:lastPrinted>
  <dcterms:created xsi:type="dcterms:W3CDTF">2002-10-09T16:25:59Z</dcterms:created>
  <dcterms:modified xsi:type="dcterms:W3CDTF">2014-07-22T13:58:45Z</dcterms:modified>
</cp:coreProperties>
</file>